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żet 2021\Uchwały\Uchwała Nr z ...12.2021 r\"/>
    </mc:Choice>
  </mc:AlternateContent>
  <bookViews>
    <workbookView xWindow="-120" yWindow="-120" windowWidth="20730" windowHeight="11760" tabRatio="884"/>
  </bookViews>
  <sheets>
    <sheet name="zał. nr 4" sheetId="19" r:id="rId1"/>
    <sheet name="Arkusz2" sheetId="22" r:id="rId2"/>
  </sheets>
  <definedNames>
    <definedName name="_xlnm.Print_Titles" localSheetId="0">'zał. nr 4'!$11:$11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4" i="19" l="1"/>
  <c r="I34" i="19"/>
  <c r="J34" i="19"/>
  <c r="K34" i="19"/>
  <c r="M34" i="19"/>
  <c r="N34" i="19"/>
  <c r="G34" i="19"/>
  <c r="H28" i="19"/>
  <c r="I28" i="19"/>
  <c r="G26" i="19"/>
  <c r="G28" i="19" s="1"/>
  <c r="I27" i="19"/>
  <c r="H27" i="19" s="1"/>
  <c r="G27" i="19" s="1"/>
  <c r="I60" i="19" l="1"/>
  <c r="I21" i="19"/>
  <c r="I20" i="19"/>
  <c r="I64" i="19" l="1"/>
  <c r="H64" i="19" s="1"/>
  <c r="G64" i="19" s="1"/>
  <c r="I63" i="19"/>
  <c r="H63" i="19" s="1"/>
  <c r="G63" i="19" s="1"/>
  <c r="L72" i="19" l="1"/>
  <c r="L57" i="19"/>
  <c r="G56" i="19"/>
  <c r="H70" i="19" l="1"/>
  <c r="G43" i="19"/>
  <c r="I32" i="19"/>
  <c r="H55" i="19" l="1"/>
  <c r="G55" i="19" s="1"/>
  <c r="I78" i="19" l="1"/>
  <c r="H76" i="19"/>
  <c r="H73" i="19" l="1"/>
  <c r="I23" i="19" l="1"/>
  <c r="H33" i="19" l="1"/>
  <c r="I13" i="19" l="1"/>
  <c r="I12" i="19"/>
  <c r="I17" i="19"/>
  <c r="I22" i="19"/>
  <c r="I16" i="19"/>
  <c r="I71" i="19" l="1"/>
  <c r="I72" i="19" s="1"/>
  <c r="G54" i="19" l="1"/>
  <c r="G53" i="19"/>
  <c r="I46" i="19"/>
  <c r="I52" i="19"/>
  <c r="H52" i="19" s="1"/>
  <c r="G52" i="19" s="1"/>
  <c r="I51" i="19"/>
  <c r="H51" i="19" s="1"/>
  <c r="G51" i="19" s="1"/>
  <c r="I47" i="19"/>
  <c r="H47" i="19" s="1"/>
  <c r="I57" i="19" l="1"/>
  <c r="H46" i="19"/>
  <c r="H74" i="19"/>
  <c r="G74" i="19" l="1"/>
  <c r="H78" i="19"/>
  <c r="H32" i="19"/>
  <c r="I25" i="19"/>
  <c r="G33" i="19" l="1"/>
  <c r="I82" i="19"/>
  <c r="J83" i="19"/>
  <c r="K83" i="19"/>
  <c r="L83" i="19"/>
  <c r="H82" i="19"/>
  <c r="G81" i="19"/>
  <c r="I61" i="19" l="1"/>
  <c r="I62" i="19" l="1"/>
  <c r="H61" i="19"/>
  <c r="G61" i="19" s="1"/>
  <c r="I65" i="19"/>
  <c r="G32" i="19" l="1"/>
  <c r="H31" i="19"/>
  <c r="G31" i="19" s="1"/>
  <c r="I29" i="19" l="1"/>
  <c r="I59" i="19" l="1"/>
  <c r="H58" i="19"/>
  <c r="H59" i="19" s="1"/>
  <c r="H35" i="19"/>
  <c r="H57" i="19" s="1"/>
  <c r="I15" i="19"/>
  <c r="G35" i="19" l="1"/>
  <c r="G58" i="19"/>
  <c r="G59" i="19" s="1"/>
  <c r="G36" i="19"/>
  <c r="G37" i="19"/>
  <c r="G38" i="19"/>
  <c r="G39" i="19"/>
  <c r="G40" i="19"/>
  <c r="G41" i="19"/>
  <c r="G42" i="19"/>
  <c r="G44" i="19"/>
  <c r="G45" i="19"/>
  <c r="H65" i="19" l="1"/>
  <c r="G65" i="19" l="1"/>
  <c r="H30" i="19"/>
  <c r="G30" i="19" s="1"/>
  <c r="M83" i="19" l="1"/>
  <c r="H60" i="19"/>
  <c r="H62" i="19" s="1"/>
  <c r="G60" i="19" l="1"/>
  <c r="G62" i="19" s="1"/>
  <c r="G50" i="19" l="1"/>
  <c r="H29" i="19" l="1"/>
  <c r="G29" i="19" s="1"/>
  <c r="G79" i="19" l="1"/>
  <c r="G75" i="19"/>
  <c r="G69" i="19"/>
  <c r="G70" i="19"/>
  <c r="G68" i="19"/>
  <c r="G67" i="19"/>
  <c r="G66" i="19"/>
  <c r="G46" i="19"/>
  <c r="G47" i="19"/>
  <c r="G49" i="19"/>
  <c r="G48" i="19"/>
  <c r="G57" i="19" l="1"/>
  <c r="H25" i="19"/>
  <c r="G25" i="19" s="1"/>
  <c r="H24" i="19"/>
  <c r="G24" i="19" s="1"/>
  <c r="G80" i="19" l="1"/>
  <c r="G82" i="19" s="1"/>
  <c r="G77" i="19"/>
  <c r="G76" i="19"/>
  <c r="G73" i="19"/>
  <c r="G78" i="19" l="1"/>
  <c r="H23" i="19" l="1"/>
  <c r="G23" i="19" s="1"/>
  <c r="H71" i="19" l="1"/>
  <c r="H72" i="19" s="1"/>
  <c r="H20" i="19"/>
  <c r="G20" i="19" s="1"/>
  <c r="H21" i="19"/>
  <c r="G21" i="19" s="1"/>
  <c r="H22" i="19"/>
  <c r="G22" i="19" s="1"/>
  <c r="H18" i="19"/>
  <c r="G18" i="19" s="1"/>
  <c r="H19" i="19"/>
  <c r="G19" i="19" s="1"/>
  <c r="H15" i="19"/>
  <c r="G15" i="19" s="1"/>
  <c r="H16" i="19"/>
  <c r="G16" i="19" s="1"/>
  <c r="H17" i="19"/>
  <c r="G17" i="19" s="1"/>
  <c r="H13" i="19"/>
  <c r="H14" i="19"/>
  <c r="G14" i="19" s="1"/>
  <c r="H12" i="19"/>
  <c r="G71" i="19" l="1"/>
  <c r="G72" i="19"/>
  <c r="G12" i="19"/>
  <c r="G13" i="19"/>
  <c r="H83" i="19" l="1"/>
  <c r="G83" i="19"/>
  <c r="I83" i="19" l="1"/>
</calcChain>
</file>

<file path=xl/sharedStrings.xml><?xml version="1.0" encoding="utf-8"?>
<sst xmlns="http://schemas.openxmlformats.org/spreadsheetml/2006/main" count="543" uniqueCount="214">
  <si>
    <t>Dział</t>
  </si>
  <si>
    <t>Ogółem</t>
  </si>
  <si>
    <t>010</t>
  </si>
  <si>
    <t>600</t>
  </si>
  <si>
    <t>700</t>
  </si>
  <si>
    <t>900</t>
  </si>
  <si>
    <t>-</t>
  </si>
  <si>
    <t>01010</t>
  </si>
  <si>
    <t>70005</t>
  </si>
  <si>
    <t>90015</t>
  </si>
  <si>
    <t>Urząd Gminy Ciechanów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</si>
  <si>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</si>
  <si>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</si>
  <si>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</si>
  <si>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</si>
  <si>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</si>
  <si>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</si>
  <si>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</si>
  <si>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</si>
  <si>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</si>
  <si>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</si>
  <si>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</si>
  <si>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Nazwa zadania inwestycyjnego (w tym w ramach funduszu sołeckiego)</t>
  </si>
  <si>
    <t>Łączne koszty finansowe</t>
  </si>
  <si>
    <t>Jednostka organizacyjna realizująca program lub koordynująca wykonanie programu</t>
  </si>
  <si>
    <t>z tego źródła finansowania</t>
  </si>
  <si>
    <t>dochody własne jst</t>
  </si>
  <si>
    <t xml:space="preserve">kredyty, pożyczki, papiery wartościowe </t>
  </si>
  <si>
    <t>środki pochodzące
z innych  źródeł*</t>
  </si>
  <si>
    <t>środki wymienione
w art. 5 ust. 1 pkt 2 i 3 u.f.p.</t>
  </si>
  <si>
    <t>10.</t>
  </si>
  <si>
    <t>11.</t>
  </si>
  <si>
    <t>X</t>
  </si>
  <si>
    <t>x</t>
  </si>
  <si>
    <t>* Wybrać odpowiednie oznaczenie źródła finansowania:</t>
  </si>
  <si>
    <t>B. Środki i dotacje otrzymane od innych jst oraz innych jednostek zaliczanych do sektora finansów publicznych</t>
  </si>
  <si>
    <t xml:space="preserve">C. Inne źródła </t>
  </si>
  <si>
    <t>13.</t>
  </si>
  <si>
    <t>9.</t>
  </si>
  <si>
    <t xml:space="preserve">     </t>
  </si>
  <si>
    <t xml:space="preserve">          </t>
  </si>
  <si>
    <t xml:space="preserve">                                  </t>
  </si>
  <si>
    <t>12.</t>
  </si>
  <si>
    <t>14.</t>
  </si>
  <si>
    <t>15.</t>
  </si>
  <si>
    <t>16.</t>
  </si>
  <si>
    <t>17.</t>
  </si>
  <si>
    <t>25.</t>
  </si>
  <si>
    <t>26.</t>
  </si>
  <si>
    <t>27.</t>
  </si>
  <si>
    <t>28.</t>
  </si>
  <si>
    <t>29.</t>
  </si>
  <si>
    <t>30.</t>
  </si>
  <si>
    <t>Paragraf</t>
  </si>
  <si>
    <t>926</t>
  </si>
  <si>
    <t>6050</t>
  </si>
  <si>
    <t>przychody bezzwrotne</t>
  </si>
  <si>
    <t>6060</t>
  </si>
  <si>
    <t>A. Dotacje i środki z budżetu państwa (np. od wojewody, MEN, )</t>
  </si>
  <si>
    <t xml:space="preserve"> D.Przychody zgodnie z paragrafem 950,951,957 klasyfikacji budżetowej</t>
  </si>
  <si>
    <t xml:space="preserve">A.      
B.
C.
</t>
  </si>
  <si>
    <t xml:space="preserve">D.      
</t>
  </si>
  <si>
    <t>60016</t>
  </si>
  <si>
    <t>921</t>
  </si>
  <si>
    <t xml:space="preserve">D. 
</t>
  </si>
  <si>
    <t xml:space="preserve">D. 
</t>
  </si>
  <si>
    <t xml:space="preserve">D.  
</t>
  </si>
  <si>
    <t xml:space="preserve">D.   
</t>
  </si>
  <si>
    <t>Zagospodarowanie działki gminnej w Gumowie (FS)</t>
  </si>
  <si>
    <t>Termomodernizacja budynku w świetlicy wiejskiej w Modełce (FS)</t>
  </si>
  <si>
    <t>Urządzenie parkingu wokół świetlicy w Ujazdówek (FS)</t>
  </si>
  <si>
    <t>92195</t>
  </si>
  <si>
    <t xml:space="preserve">Rozbudowa stacji uzdatniania wody w Gumowie (budowa zbiornika wyrównawczego wraz z odwiertem studni głębinowej) </t>
  </si>
  <si>
    <t>Budowa odcinka sieci wodociągowej i sieci kanalizacji sanitarnej w Kargoszynie</t>
  </si>
  <si>
    <t>Budowa odcinka sieci wodociągoweji  w Niestumiu</t>
  </si>
  <si>
    <t>Budowa odcinka sieci wodociągowej  w Gąskach</t>
  </si>
  <si>
    <t>Budowa odcinka sieci wodociągowej w Chruszczewie</t>
  </si>
  <si>
    <t>Budowa odcinka sieci wodociągowej  w Mieszkach Wielkich</t>
  </si>
  <si>
    <t>Budowa odcinka sieci wodociągowej  w Niechodzinie</t>
  </si>
  <si>
    <t>Budowa odcinka sieci wodociągowej  w Sokołówku</t>
  </si>
  <si>
    <t>Budowa odcinka sieci wodociągowej  w Nużewie</t>
  </si>
  <si>
    <t>Budowa odcinka sieci wodociągowej   w Goryszach</t>
  </si>
  <si>
    <t>Budowa odcinka sieci wodociągowej w Rutkach Marszewicach</t>
  </si>
  <si>
    <t>Budowa odcinka sieci wodociągowej   w Mieszkach Atlach</t>
  </si>
  <si>
    <t>rok 2021</t>
  </si>
  <si>
    <t xml:space="preserve">Budowa kanalizacji sanitarnej w m. Gąski i Kownaty Żędowe (projekty budowlane) </t>
  </si>
  <si>
    <t xml:space="preserve">Rozbudowa sieci kanalizacji sanitarnej w m. Chruszczewo </t>
  </si>
  <si>
    <t>92601</t>
  </si>
  <si>
    <t>A.          
B. 
C. 17 235,11</t>
  </si>
  <si>
    <t>Remont świetlicy wiejskiej (cyklinowanie i malowanie podłóg, malowanie ścian i okien) w Grędzicach  (FS)</t>
  </si>
  <si>
    <t>A.          
B. 
C. 13 539,84</t>
  </si>
  <si>
    <t>A.          
B. 
C. 14 000,00</t>
  </si>
  <si>
    <t>Ułożenie kostki (materiał i robocizna)  w Kargoszynie  (FS)</t>
  </si>
  <si>
    <t>A.          
B. 
C. 25 824,92</t>
  </si>
  <si>
    <t>Altana (dostawa i montaż)  w Kargoszynie  (FS)</t>
  </si>
  <si>
    <t>A.          
B. 
C. 15 000,00</t>
  </si>
  <si>
    <t>Wymiana dachu na świetlicy wiejskiej  w Kownatach Żędowych  (FS)</t>
  </si>
  <si>
    <t>Wymiana instalacji elektrycznej w świetlicy wiejskiej   w Kownatach Żędowych  (FS)</t>
  </si>
  <si>
    <t>A.          
B. 
C. 16 530,63</t>
  </si>
  <si>
    <t>A.          
B. 
C. 13 941,43</t>
  </si>
  <si>
    <t>A.          
B. 
C. 27 000,00</t>
  </si>
  <si>
    <t>Zakup działki w miejscowości Rutki Borki (FS)</t>
  </si>
  <si>
    <t>A.          
B. 
C. 14 840,88</t>
  </si>
  <si>
    <t>A.          
B. 
C. 19 088,27</t>
  </si>
  <si>
    <t>Wykonanie ogrodzenia wokół świetlicy wiejskiej (materiał i robocizna)  w Chotumiu (FS)</t>
  </si>
  <si>
    <t>48.</t>
  </si>
  <si>
    <t>49.</t>
  </si>
  <si>
    <t>50.</t>
  </si>
  <si>
    <t>51.</t>
  </si>
  <si>
    <t>52.</t>
  </si>
  <si>
    <t>53.</t>
  </si>
  <si>
    <t>54.</t>
  </si>
  <si>
    <t>55.</t>
  </si>
  <si>
    <t xml:space="preserve">Zakup zestawów solarnych szt. 2 w miejscowości Baby (FS) </t>
  </si>
  <si>
    <t>A.          
B. 
C. 13 041,99</t>
  </si>
  <si>
    <t xml:space="preserve">Uzupełnienie oświetlenia ulicznego - 4 lampy w miejscowości Gorysze (FS) </t>
  </si>
  <si>
    <t>A.          
B. 
C. 10 000,00</t>
  </si>
  <si>
    <t xml:space="preserve">Uzupełnienie oświetlenia ulicznego w miejscowości Mieszki Rózki (FS) </t>
  </si>
  <si>
    <t>A.          
B. 
C. 23 085,82</t>
  </si>
  <si>
    <t>A.          
B. 
C. 17 089,50</t>
  </si>
  <si>
    <t>A.          
B. 
C. 15 890,24</t>
  </si>
  <si>
    <t xml:space="preserve">Budowa oświetlenia ulicznego </t>
  </si>
  <si>
    <t>Doposażenie placu zabaw w miejscowości Nużewko  (FS)</t>
  </si>
  <si>
    <t>A.      
B.
C. 9 999,00</t>
  </si>
  <si>
    <t>Doposażenie placu zabaw w miejscowości Gąski   (FS)</t>
  </si>
  <si>
    <t>56.</t>
  </si>
  <si>
    <t>57.</t>
  </si>
  <si>
    <t>58.</t>
  </si>
  <si>
    <t>Dostawa i montaż zjazdu linowego w miejscowości Kanigówek (FS)</t>
  </si>
  <si>
    <t>A.      
B.
C. 13 591,65</t>
  </si>
  <si>
    <t>Zakup i montaż elementów siłowni zewnętrznej w Sokołówku (FS)</t>
  </si>
  <si>
    <t>A.      
B.
C. 17 639,16</t>
  </si>
  <si>
    <t>Wydatki na zadania inwestycyjne na 2021 rok nieobjęte wieloletnią prognozą finansową</t>
  </si>
  <si>
    <t xml:space="preserve">A.          
B. 
C.
</t>
  </si>
  <si>
    <t>Zagospodarowanie terenu wokół stawu będącego własnością gminy w  miejscowośći Niestum (FS)</t>
  </si>
  <si>
    <t xml:space="preserve">Uzupełnienie oświetlenia ulicznego -zakup 4 zestawów lamp solarnych  w miejscowości Mieszki Wielkie (FS) </t>
  </si>
  <si>
    <t xml:space="preserve">Zakup zestawów solarnych oświetlenia ulicznego szt. 2 w miejscowości Pęchcin (FS) </t>
  </si>
  <si>
    <t>Zakup kosiarki  w Przążewie (FS)</t>
  </si>
  <si>
    <t xml:space="preserve">A.          
B. 
C. </t>
  </si>
  <si>
    <t>750</t>
  </si>
  <si>
    <t>75023</t>
  </si>
  <si>
    <t xml:space="preserve">A.          
B. 
C. 
</t>
  </si>
  <si>
    <t xml:space="preserve">A.          
B. 
C. 14 257,76
</t>
  </si>
  <si>
    <t xml:space="preserve">Budowa i montaż windy dla osób nie pełnosprawnych w budynku Urzędu Gminy Ciechanów </t>
  </si>
  <si>
    <t>59.</t>
  </si>
  <si>
    <t>60.</t>
  </si>
  <si>
    <t>61.</t>
  </si>
  <si>
    <t>62.</t>
  </si>
  <si>
    <t>Poszerzenie drogi gminnej w miejscowości Ujazdówek</t>
  </si>
  <si>
    <t>Budowa drogi gminnej do gruntów rolnych ul. Olchowa w miejscowości Gąski</t>
  </si>
  <si>
    <t>754</t>
  </si>
  <si>
    <t>75412</t>
  </si>
  <si>
    <t>Montaż systemu fotowoltaicznego na dachu budynku OSP w Rzydzewie</t>
  </si>
  <si>
    <t>710</t>
  </si>
  <si>
    <t>71004</t>
  </si>
  <si>
    <t>Sprzedaż nieruchomości gruntowej niezabudowanej położonej w miejscowości Gumowo-Kanigówek oznaczonej numerem ewidencyjnym 54 o powierzchni 2,9470 ha</t>
  </si>
  <si>
    <t>Wykonanie operatów szacunkowych dla naliczenia opłaty adiacenckiej w związku z zakończeniem inwestycji kanalizacji sanitarnej wraz z przyłączami w  miejscowości Chruszczewo oraz Kargoszyn (ok. 280 operatów)</t>
  </si>
  <si>
    <t>31.</t>
  </si>
  <si>
    <t xml:space="preserve">Potrójne utwardzenie dróg gminnych 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</si>
  <si>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</si>
  <si>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</si>
  <si>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</si>
  <si>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</si>
  <si>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</si>
  <si>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</si>
  <si>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</si>
  <si>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</si>
  <si>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</si>
  <si>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</si>
  <si>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</si>
  <si>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</si>
  <si>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</si>
  <si>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</si>
  <si>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</si>
  <si>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</si>
  <si>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Zakup działki we wsi Rykaczewo pod budowę świetlicy wiejskiej  (FS)</t>
  </si>
  <si>
    <t>Renowacja- odmulenie zbiornika wodnego w miejscowości Ujazdowo</t>
  </si>
  <si>
    <t>Montaż systemu fotowoltaicznego na dachu budynku OSP w Modle</t>
  </si>
  <si>
    <t>Przebudowa drogi gminnej nr 120255W relacji DK w miejscowości Rykaczewo II etap</t>
  </si>
  <si>
    <t xml:space="preserve">Zakup i montaż klimatyzacji w Sali konferencyjnej Urzędu Gminy Ciechanów </t>
  </si>
  <si>
    <t xml:space="preserve">Zakup kosiarki samojezdnej dla potrzeb utrzymania boiska w Kownatach Żędowych </t>
  </si>
  <si>
    <t>Modernizacja drogi dojazdowej do gruntów rolnych relacji Rutki Borki-Rutki Głowice</t>
  </si>
  <si>
    <t xml:space="preserve">A.          
B. 80 000,00
C.
</t>
  </si>
  <si>
    <t xml:space="preserve">A. 10 000,00 
B.
C. </t>
  </si>
  <si>
    <t>Rozbudowa placu zabaw w  miejscowości Niechodzin (FS) /MIAS/</t>
  </si>
  <si>
    <t>Budowa placu zabaw w  miejscowości Ropele  /MIAS/</t>
  </si>
  <si>
    <t>Zakup doposażenia w  świetlicy wiejskiej w miejscowości Ujazdowo (FS) MIAS</t>
  </si>
  <si>
    <t>A. 
B. 
C. 22 586,12</t>
  </si>
  <si>
    <t>A. 10 000,00         
B. 
C. 15 290,61</t>
  </si>
  <si>
    <t>A. 10 000,00         
B. 
C. 16 439,90</t>
  </si>
  <si>
    <t>Modernizacja świetlicy wiejskiej w m. Wola Pawłowska ( FS) MIAS</t>
  </si>
  <si>
    <t>Docieplenie świetlicy wiejskiej w m. Rzeczki / MIAS/</t>
  </si>
  <si>
    <t xml:space="preserve">A. 10 000,00         
B. 
C. </t>
  </si>
  <si>
    <t>Zakup działki w m. Mieszki Atle</t>
  </si>
  <si>
    <t xml:space="preserve">A.      
B.
C. 30 778,02
</t>
  </si>
  <si>
    <t>Zakup działki w m. Kownaty Żędowe</t>
  </si>
  <si>
    <t xml:space="preserve">A. 10 000,00 
B.
C. 22 386,25
</t>
  </si>
  <si>
    <t xml:space="preserve">A.      
B.
C. 10 194,00
</t>
  </si>
  <si>
    <t>18.</t>
  </si>
  <si>
    <t>19.</t>
  </si>
  <si>
    <t>20.</t>
  </si>
  <si>
    <t>21.</t>
  </si>
  <si>
    <t>22.</t>
  </si>
  <si>
    <t>23.</t>
  </si>
  <si>
    <t>24.</t>
  </si>
  <si>
    <t>01042</t>
  </si>
  <si>
    <t>Sprzedaż nieruchomości gruntowych niezabudowanych w m. Rydzewo Nr 695, 696, 697, 698 o pow. 0,4055 ha</t>
  </si>
  <si>
    <t xml:space="preserve">Zakup nieruchomości gruntowej w m. Chruszczewo o nr ewid. 16/10 </t>
  </si>
  <si>
    <t xml:space="preserve">Zgosodarowanie terenu pzed świetlica wiejską </t>
  </si>
  <si>
    <t>A.          
B. 
C. 19.065,00</t>
  </si>
  <si>
    <t xml:space="preserve">Załącznik nr 4 do Uchwały Nr …../21  </t>
  </si>
  <si>
    <t>Rady Gminy Ciechanów z dnia ....12.2021 r.</t>
  </si>
  <si>
    <t>Budowa sieci wodnej i kanalizacji w Gminie Ciechanów</t>
  </si>
  <si>
    <t xml:space="preserve">A. 2.772.321,00
B.
C.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</si>
</sst>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32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9"/>
      <name val="Lucida Sans Unicode"/>
      <family val="2"/>
      <charset val="238"/>
    </font>
    <font>
      <sz val="9"/>
      <name val="Lucida Sans Unicode"/>
      <family val="2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3" borderId="9" applyNumberFormat="0" applyAlignment="0" applyProtection="0"/>
    <xf numFmtId="0" fontId="17" fillId="3" borderId="0" applyNumberFormat="0" applyBorder="0" applyAlignment="0" applyProtection="0"/>
    <xf numFmtId="43" fontId="28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vertical="center"/>
    </xf>
    <xf numFmtId="164" fontId="22" fillId="0" borderId="12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19" xfId="0" applyBorder="1" applyAlignment="1">
      <alignment vertical="center"/>
    </xf>
    <xf numFmtId="164" fontId="22" fillId="0" borderId="13" xfId="0" applyNumberFormat="1" applyFont="1" applyBorder="1" applyAlignment="1">
      <alignment vertical="center"/>
    </xf>
    <xf numFmtId="0" fontId="23" fillId="20" borderId="12" xfId="0" applyFont="1" applyFill="1" applyBorder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top" wrapText="1"/>
    </xf>
    <xf numFmtId="164" fontId="22" fillId="0" borderId="13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164" fontId="22" fillId="0" borderId="13" xfId="0" applyNumberFormat="1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/>
    </xf>
    <xf numFmtId="43" fontId="19" fillId="0" borderId="19" xfId="0" applyNumberFormat="1" applyFont="1" applyBorder="1" applyAlignment="1">
      <alignment vertical="center"/>
    </xf>
    <xf numFmtId="164" fontId="19" fillId="0" borderId="22" xfId="0" applyNumberFormat="1" applyFont="1" applyBorder="1" applyAlignment="1">
      <alignment horizontal="left" vertical="center" wrapText="1"/>
    </xf>
    <xf numFmtId="164" fontId="19" fillId="0" borderId="20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vertical="center"/>
    </xf>
    <xf numFmtId="164" fontId="22" fillId="0" borderId="19" xfId="0" applyNumberFormat="1" applyFont="1" applyBorder="1" applyAlignment="1">
      <alignment vertical="center" wrapText="1"/>
    </xf>
    <xf numFmtId="164" fontId="22" fillId="0" borderId="19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/>
    </xf>
    <xf numFmtId="49" fontId="19" fillId="0" borderId="19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164" fontId="19" fillId="0" borderId="19" xfId="0" applyNumberFormat="1" applyFont="1" applyBorder="1" applyAlignment="1">
      <alignment vertical="center"/>
    </xf>
    <xf numFmtId="164" fontId="19" fillId="0" borderId="19" xfId="0" applyNumberFormat="1" applyFont="1" applyBorder="1" applyAlignment="1">
      <alignment horizontal="left" vertical="center" wrapText="1"/>
    </xf>
    <xf numFmtId="164" fontId="19" fillId="0" borderId="19" xfId="0" applyNumberFormat="1" applyFont="1" applyBorder="1" applyAlignment="1">
      <alignment horizontal="center" vertical="center"/>
    </xf>
    <xf numFmtId="164" fontId="19" fillId="0" borderId="19" xfId="0" applyNumberFormat="1" applyFont="1" applyBorder="1" applyAlignment="1">
      <alignment horizontal="center" vertical="center" wrapText="1"/>
    </xf>
    <xf numFmtId="49" fontId="22" fillId="0" borderId="25" xfId="0" applyNumberFormat="1" applyFont="1" applyBorder="1" applyAlignment="1">
      <alignment horizontal="center" vertical="center"/>
    </xf>
    <xf numFmtId="164" fontId="22" fillId="0" borderId="16" xfId="0" applyNumberFormat="1" applyFont="1" applyBorder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164" fontId="22" fillId="0" borderId="19" xfId="0" applyNumberFormat="1" applyFont="1" applyBorder="1" applyAlignment="1">
      <alignment horizontal="center" vertical="center"/>
    </xf>
    <xf numFmtId="164" fontId="22" fillId="0" borderId="25" xfId="0" applyNumberFormat="1" applyFont="1" applyBorder="1" applyAlignment="1">
      <alignment vertical="center"/>
    </xf>
    <xf numFmtId="164" fontId="22" fillId="0" borderId="25" xfId="0" applyNumberFormat="1" applyFont="1" applyBorder="1" applyAlignment="1">
      <alignment vertical="center" wrapText="1"/>
    </xf>
    <xf numFmtId="164" fontId="22" fillId="0" borderId="2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Border="1" applyAlignment="1">
      <alignment vertical="center"/>
    </xf>
    <xf numFmtId="4" fontId="22" fillId="0" borderId="19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4" fontId="19" fillId="0" borderId="10" xfId="0" applyNumberFormat="1" applyFont="1" applyBorder="1" applyAlignment="1">
      <alignment horizontal="center" vertical="center"/>
    </xf>
    <xf numFmtId="164" fontId="19" fillId="0" borderId="26" xfId="0" applyNumberFormat="1" applyFont="1" applyBorder="1" applyAlignment="1">
      <alignment horizontal="center" vertical="center" wrapText="1"/>
    </xf>
    <xf numFmtId="164" fontId="19" fillId="0" borderId="19" xfId="0" applyNumberFormat="1" applyFont="1" applyBorder="1" applyAlignment="1">
      <alignment vertical="center" wrapText="1"/>
    </xf>
    <xf numFmtId="0" fontId="19" fillId="0" borderId="19" xfId="0" applyFont="1" applyBorder="1" applyAlignment="1">
      <alignment horizontal="center"/>
    </xf>
    <xf numFmtId="0" fontId="22" fillId="0" borderId="11" xfId="0" applyFont="1" applyBorder="1" applyAlignment="1">
      <alignment horizontal="left" vertical="top" wrapText="1"/>
    </xf>
    <xf numFmtId="0" fontId="0" fillId="0" borderId="0" xfId="0" applyFont="1" applyBorder="1" applyAlignment="1">
      <alignment vertical="center"/>
    </xf>
    <xf numFmtId="164" fontId="19" fillId="0" borderId="13" xfId="0" applyNumberFormat="1" applyFont="1" applyBorder="1" applyAlignment="1">
      <alignment vertical="center"/>
    </xf>
    <xf numFmtId="164" fontId="19" fillId="0" borderId="11" xfId="0" applyNumberFormat="1" applyFont="1" applyBorder="1" applyAlignment="1">
      <alignment vertical="center"/>
    </xf>
    <xf numFmtId="164" fontId="19" fillId="0" borderId="11" xfId="0" applyNumberFormat="1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 wrapText="1"/>
    </xf>
    <xf numFmtId="164" fontId="19" fillId="0" borderId="18" xfId="0" applyNumberFormat="1" applyFont="1" applyBorder="1" applyAlignment="1">
      <alignment vertical="center"/>
    </xf>
    <xf numFmtId="0" fontId="19" fillId="0" borderId="12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left" vertical="top" wrapText="1"/>
    </xf>
    <xf numFmtId="0" fontId="22" fillId="0" borderId="0" xfId="0" applyFont="1" applyBorder="1" applyAlignment="1">
      <alignment vertical="center" wrapText="1"/>
    </xf>
    <xf numFmtId="49" fontId="19" fillId="0" borderId="18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19" fillId="0" borderId="0" xfId="0" applyFont="1" applyBorder="1" applyAlignment="1">
      <alignment vertical="center"/>
    </xf>
    <xf numFmtId="164" fontId="19" fillId="0" borderId="15" xfId="0" applyNumberFormat="1" applyFont="1" applyBorder="1" applyAlignment="1">
      <alignment vertical="center"/>
    </xf>
    <xf numFmtId="164" fontId="19" fillId="0" borderId="10" xfId="0" applyNumberFormat="1" applyFont="1" applyBorder="1" applyAlignment="1">
      <alignment horizontal="center" vertical="center" wrapText="1"/>
    </xf>
    <xf numFmtId="49" fontId="22" fillId="0" borderId="24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vertical="center" wrapText="1"/>
    </xf>
    <xf numFmtId="164" fontId="19" fillId="0" borderId="30" xfId="0" applyNumberFormat="1" applyFont="1" applyBorder="1" applyAlignment="1">
      <alignment horizontal="left" vertical="center" wrapText="1"/>
    </xf>
    <xf numFmtId="164" fontId="19" fillId="0" borderId="31" xfId="0" applyNumberFormat="1" applyFont="1" applyBorder="1" applyAlignment="1">
      <alignment horizontal="left" vertical="center" wrapText="1"/>
    </xf>
    <xf numFmtId="164" fontId="19" fillId="0" borderId="27" xfId="0" applyNumberFormat="1" applyFont="1" applyBorder="1" applyAlignment="1">
      <alignment vertical="center"/>
    </xf>
    <xf numFmtId="164" fontId="22" fillId="0" borderId="12" xfId="0" applyNumberFormat="1" applyFont="1" applyBorder="1" applyAlignment="1">
      <alignment vertical="center"/>
    </xf>
    <xf numFmtId="164" fontId="22" fillId="0" borderId="12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49" fontId="19" fillId="0" borderId="24" xfId="0" applyNumberFormat="1" applyFont="1" applyBorder="1" applyAlignment="1">
      <alignment horizontal="center" vertical="center"/>
    </xf>
    <xf numFmtId="164" fontId="22" fillId="0" borderId="17" xfId="0" applyNumberFormat="1" applyFont="1" applyBorder="1" applyAlignment="1">
      <alignment vertical="center"/>
    </xf>
    <xf numFmtId="164" fontId="22" fillId="0" borderId="11" xfId="0" applyNumberFormat="1" applyFont="1" applyBorder="1" applyAlignment="1">
      <alignment vertical="center"/>
    </xf>
    <xf numFmtId="164" fontId="19" fillId="0" borderId="32" xfId="0" applyNumberFormat="1" applyFont="1" applyBorder="1" applyAlignment="1">
      <alignment horizontal="left" vertical="center" wrapText="1"/>
    </xf>
    <xf numFmtId="164" fontId="20" fillId="0" borderId="0" xfId="0" applyNumberFormat="1" applyFont="1" applyAlignment="1">
      <alignment vertical="center"/>
    </xf>
    <xf numFmtId="49" fontId="22" fillId="0" borderId="33" xfId="0" applyNumberFormat="1" applyFont="1" applyBorder="1" applyAlignment="1">
      <alignment horizontal="center" vertical="center"/>
    </xf>
    <xf numFmtId="164" fontId="22" fillId="0" borderId="34" xfId="0" applyNumberFormat="1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/>
    </xf>
    <xf numFmtId="49" fontId="22" fillId="0" borderId="14" xfId="0" applyNumberFormat="1" applyFont="1" applyBorder="1" applyAlignment="1">
      <alignment horizontal="center" vertical="center"/>
    </xf>
    <xf numFmtId="49" fontId="22" fillId="0" borderId="28" xfId="0" applyNumberFormat="1" applyFont="1" applyBorder="1" applyAlignment="1">
      <alignment horizontal="center" vertical="center"/>
    </xf>
    <xf numFmtId="49" fontId="22" fillId="0" borderId="18" xfId="0" applyNumberFormat="1" applyFont="1" applyBorder="1" applyAlignment="1">
      <alignment horizontal="center" vertical="center"/>
    </xf>
    <xf numFmtId="0" fontId="22" fillId="0" borderId="28" xfId="0" applyFont="1" applyBorder="1" applyAlignment="1">
      <alignment vertical="center" wrapText="1"/>
    </xf>
    <xf numFmtId="43" fontId="22" fillId="0" borderId="19" xfId="42" applyFont="1" applyBorder="1" applyAlignment="1">
      <alignment horizontal="center" vertical="center"/>
    </xf>
    <xf numFmtId="43" fontId="22" fillId="0" borderId="19" xfId="42" applyFont="1" applyBorder="1" applyAlignment="1">
      <alignment vertical="center"/>
    </xf>
    <xf numFmtId="49" fontId="22" fillId="0" borderId="34" xfId="0" applyNumberFormat="1" applyFont="1" applyBorder="1" applyAlignment="1">
      <alignment horizontal="center" vertical="center"/>
    </xf>
    <xf numFmtId="164" fontId="22" fillId="0" borderId="10" xfId="0" applyNumberFormat="1" applyFont="1" applyBorder="1" applyAlignment="1">
      <alignment vertical="center"/>
    </xf>
    <xf numFmtId="0" fontId="19" fillId="0" borderId="13" xfId="0" applyFont="1" applyBorder="1" applyAlignment="1">
      <alignment horizontal="left" vertical="top" wrapText="1"/>
    </xf>
    <xf numFmtId="164" fontId="19" fillId="0" borderId="10" xfId="0" applyNumberFormat="1" applyFont="1" applyBorder="1" applyAlignment="1">
      <alignment vertical="center"/>
    </xf>
    <xf numFmtId="0" fontId="19" fillId="0" borderId="19" xfId="0" applyFont="1" applyBorder="1" applyAlignment="1">
      <alignment horizontal="center" vertical="center" wrapText="1"/>
    </xf>
    <xf numFmtId="49" fontId="19" fillId="0" borderId="35" xfId="0" applyNumberFormat="1" applyFont="1" applyBorder="1" applyAlignment="1">
      <alignment horizontal="center" vertical="center"/>
    </xf>
    <xf numFmtId="49" fontId="19" fillId="0" borderId="34" xfId="0" applyNumberFormat="1" applyFont="1" applyBorder="1" applyAlignment="1">
      <alignment horizontal="center" vertical="center"/>
    </xf>
    <xf numFmtId="164" fontId="19" fillId="0" borderId="13" xfId="0" quotePrefix="1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left" vertical="top" wrapText="1"/>
    </xf>
    <xf numFmtId="164" fontId="31" fillId="0" borderId="12" xfId="0" applyNumberFormat="1" applyFont="1" applyBorder="1" applyAlignment="1">
      <alignment horizontal="center" vertical="center"/>
    </xf>
    <xf numFmtId="164" fontId="31" fillId="0" borderId="12" xfId="0" applyNumberFormat="1" applyFont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/>
    </xf>
    <xf numFmtId="49" fontId="31" fillId="0" borderId="15" xfId="0" applyNumberFormat="1" applyFont="1" applyBorder="1" applyAlignment="1">
      <alignment horizontal="center" vertical="center"/>
    </xf>
    <xf numFmtId="49" fontId="31" fillId="0" borderId="19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vertical="center" wrapText="1"/>
    </xf>
    <xf numFmtId="164" fontId="31" fillId="0" borderId="12" xfId="0" applyNumberFormat="1" applyFont="1" applyBorder="1" applyAlignment="1">
      <alignment vertical="center"/>
    </xf>
    <xf numFmtId="164" fontId="31" fillId="0" borderId="20" xfId="0" applyNumberFormat="1" applyFont="1" applyBorder="1" applyAlignment="1">
      <alignment horizontal="left" vertical="center" wrapText="1"/>
    </xf>
    <xf numFmtId="164" fontId="31" fillId="0" borderId="12" xfId="0" applyNumberFormat="1" applyFont="1" applyBorder="1" applyAlignment="1">
      <alignment horizontal="center" vertical="center" wrapText="1"/>
    </xf>
    <xf numFmtId="164" fontId="31" fillId="0" borderId="22" xfId="0" applyNumberFormat="1" applyFont="1" applyBorder="1" applyAlignment="1">
      <alignment horizontal="left" vertical="center" wrapText="1"/>
    </xf>
    <xf numFmtId="0" fontId="23" fillId="20" borderId="14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0" borderId="13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horizontal="left" vertical="top" wrapText="1"/>
    </xf>
    <xf numFmtId="164" fontId="31" fillId="0" borderId="10" xfId="0" applyNumberFormat="1" applyFont="1" applyBorder="1" applyAlignment="1">
      <alignment horizontal="center" vertical="center"/>
    </xf>
    <xf numFmtId="43" fontId="31" fillId="0" borderId="19" xfId="0" applyNumberFormat="1" applyFont="1" applyBorder="1" applyAlignment="1">
      <alignment vertical="center"/>
    </xf>
    <xf numFmtId="0" fontId="31" fillId="0" borderId="2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B91"/>
  <sheetViews>
    <sheetView tabSelected="1" workbookViewId="0">
      <selection activeCell="K77" sqref="K77"/>
    </sheetView>
  </sheetViews>
  <sheetFormatPr defaultRowHeight="12.75"/>
  <cols>
    <col min="1" max="1" width="0.140625" style="1" customWidth="1"/>
    <col min="2" max="2" width="3.7109375" style="1" customWidth="1"/>
    <col min="3" max="3" width="5.140625" style="1" customWidth="1"/>
    <col min="4" max="4" width="5.42578125" style="1" customWidth="1"/>
    <col min="5" max="5" width="5.7109375" style="1" customWidth="1"/>
    <col min="6" max="6" width="30.7109375" style="1" customWidth="1"/>
    <col min="7" max="7" width="13.7109375" style="1" customWidth="1"/>
    <col min="8" max="8" width="14.7109375" style="1" customWidth="1"/>
    <col min="9" max="9" width="13.28515625" style="1" customWidth="1"/>
    <col min="10" max="10" width="12.28515625" style="1" customWidth="1"/>
    <col min="11" max="11" width="8.28515625" style="1" customWidth="1"/>
    <col min="12" max="12" width="14.140625" style="1" customWidth="1"/>
    <col min="13" max="13" width="9.5703125" style="1" customWidth="1"/>
    <col min="14" max="14" width="9.7109375" style="1" customWidth="1"/>
    <col min="15" max="16" width="9.140625" style="1"/>
    <col min="17" max="17" width="13.5703125" style="1" bestFit="1" customWidth="1"/>
    <col min="18" max="16384" width="9.140625" style="1"/>
  </cols>
  <sheetData>
    <row r="1" spans="2:15" ht="18.75" customHeight="1">
      <c r="I1" s="64" t="s">
        <v>210</v>
      </c>
      <c r="J1" s="64"/>
      <c r="K1" s="64"/>
      <c r="L1" s="62"/>
    </row>
    <row r="2" spans="2:15">
      <c r="I2" s="1" t="s">
        <v>211</v>
      </c>
      <c r="J2" s="12"/>
    </row>
    <row r="3" spans="2:15" ht="23.25" customHeight="1"/>
    <row r="4" spans="2:15" ht="13.35" customHeight="1">
      <c r="B4" s="134" t="s">
        <v>132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2:15" ht="0.7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1"/>
    </row>
    <row r="6" spans="2:15" s="2" customFormat="1" ht="20.100000000000001" customHeight="1">
      <c r="B6" s="135" t="s">
        <v>11</v>
      </c>
      <c r="C6" s="135" t="s">
        <v>0</v>
      </c>
      <c r="D6" s="130" t="s">
        <v>21</v>
      </c>
      <c r="E6" s="135" t="s">
        <v>53</v>
      </c>
      <c r="F6" s="136" t="s">
        <v>22</v>
      </c>
      <c r="G6" s="136" t="s">
        <v>23</v>
      </c>
      <c r="H6" s="136" t="s">
        <v>20</v>
      </c>
      <c r="I6" s="136"/>
      <c r="J6" s="136"/>
      <c r="K6" s="136"/>
      <c r="L6" s="136"/>
      <c r="M6" s="136"/>
      <c r="N6" s="136" t="s">
        <v>24</v>
      </c>
    </row>
    <row r="7" spans="2:15" s="2" customFormat="1" ht="20.100000000000001" customHeight="1">
      <c r="B7" s="135"/>
      <c r="C7" s="135"/>
      <c r="D7" s="131"/>
      <c r="E7" s="135"/>
      <c r="F7" s="136"/>
      <c r="G7" s="136"/>
      <c r="H7" s="136" t="s">
        <v>84</v>
      </c>
      <c r="I7" s="136" t="s">
        <v>25</v>
      </c>
      <c r="J7" s="136"/>
      <c r="K7" s="136"/>
      <c r="L7" s="136"/>
      <c r="M7" s="136"/>
      <c r="N7" s="136"/>
    </row>
    <row r="8" spans="2:15" s="2" customFormat="1" ht="48.75" customHeight="1">
      <c r="B8" s="135"/>
      <c r="C8" s="135"/>
      <c r="D8" s="132"/>
      <c r="E8" s="135"/>
      <c r="F8" s="136"/>
      <c r="G8" s="136"/>
      <c r="H8" s="136"/>
      <c r="I8" s="136" t="s">
        <v>26</v>
      </c>
      <c r="J8" s="24" t="s">
        <v>27</v>
      </c>
      <c r="K8" s="136" t="s">
        <v>56</v>
      </c>
      <c r="L8" s="136" t="s">
        <v>28</v>
      </c>
      <c r="M8" s="136" t="s">
        <v>29</v>
      </c>
      <c r="N8" s="136"/>
    </row>
    <row r="9" spans="2:15" s="2" customFormat="1" ht="2.25" hidden="1" customHeight="1">
      <c r="B9" s="135"/>
      <c r="C9" s="135"/>
      <c r="D9" s="25"/>
      <c r="E9" s="135"/>
      <c r="F9" s="136"/>
      <c r="G9" s="136"/>
      <c r="H9" s="136"/>
      <c r="I9" s="136"/>
      <c r="J9" s="24"/>
      <c r="K9" s="136"/>
      <c r="L9" s="136"/>
      <c r="M9" s="136"/>
      <c r="N9" s="136"/>
    </row>
    <row r="10" spans="2:15" s="2" customFormat="1" ht="3.75" hidden="1" customHeight="1">
      <c r="B10" s="135"/>
      <c r="C10" s="135"/>
      <c r="D10" s="25"/>
      <c r="E10" s="135"/>
      <c r="F10" s="136"/>
      <c r="G10" s="136"/>
      <c r="H10" s="136"/>
      <c r="I10" s="136"/>
      <c r="J10" s="24"/>
      <c r="K10" s="136"/>
      <c r="L10" s="136"/>
      <c r="M10" s="136"/>
      <c r="N10" s="136"/>
    </row>
    <row r="11" spans="2:15" ht="10.5" customHeight="1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  <c r="K11" s="14">
        <v>10</v>
      </c>
      <c r="L11" s="14">
        <v>11</v>
      </c>
      <c r="M11" s="14">
        <v>12</v>
      </c>
      <c r="N11" s="14">
        <v>13</v>
      </c>
    </row>
    <row r="12" spans="2:15" ht="40.5" customHeight="1">
      <c r="B12" s="14" t="s">
        <v>12</v>
      </c>
      <c r="C12" s="4" t="s">
        <v>2</v>
      </c>
      <c r="D12" s="4" t="s">
        <v>7</v>
      </c>
      <c r="E12" s="4" t="s">
        <v>55</v>
      </c>
      <c r="F12" s="77" t="s">
        <v>73</v>
      </c>
      <c r="G12" s="15">
        <f>H12</f>
        <v>60000</v>
      </c>
      <c r="H12" s="15">
        <f>I12</f>
        <v>60000</v>
      </c>
      <c r="I12" s="15">
        <f>10000+50000</f>
        <v>60000</v>
      </c>
      <c r="J12" s="15">
        <v>0</v>
      </c>
      <c r="K12" s="16" t="s">
        <v>67</v>
      </c>
      <c r="L12" s="16" t="s">
        <v>60</v>
      </c>
      <c r="M12" s="15">
        <v>0</v>
      </c>
      <c r="N12" s="17" t="s">
        <v>10</v>
      </c>
    </row>
    <row r="13" spans="2:15" ht="39" customHeight="1">
      <c r="B13" s="14" t="s">
        <v>13</v>
      </c>
      <c r="C13" s="4" t="s">
        <v>2</v>
      </c>
      <c r="D13" s="4" t="s">
        <v>7</v>
      </c>
      <c r="E13" s="4" t="s">
        <v>55</v>
      </c>
      <c r="F13" s="77" t="s">
        <v>74</v>
      </c>
      <c r="G13" s="15">
        <f t="shared" ref="G13:G23" si="0">H13</f>
        <v>50000</v>
      </c>
      <c r="H13" s="15">
        <f t="shared" ref="H13:H23" si="1">I13</f>
        <v>50000</v>
      </c>
      <c r="I13" s="15">
        <f>10000+40000</f>
        <v>50000</v>
      </c>
      <c r="J13" s="15">
        <v>0</v>
      </c>
      <c r="K13" s="16" t="s">
        <v>61</v>
      </c>
      <c r="L13" s="16" t="s">
        <v>60</v>
      </c>
      <c r="M13" s="15">
        <v>0</v>
      </c>
      <c r="N13" s="17" t="s">
        <v>10</v>
      </c>
    </row>
    <row r="14" spans="2:15" ht="39.75" customHeight="1">
      <c r="B14" s="14" t="s">
        <v>14</v>
      </c>
      <c r="C14" s="4" t="s">
        <v>2</v>
      </c>
      <c r="D14" s="4" t="s">
        <v>7</v>
      </c>
      <c r="E14" s="4" t="s">
        <v>55</v>
      </c>
      <c r="F14" s="77" t="s">
        <v>75</v>
      </c>
      <c r="G14" s="15">
        <f t="shared" si="0"/>
        <v>190000</v>
      </c>
      <c r="H14" s="15">
        <f t="shared" si="1"/>
        <v>190000</v>
      </c>
      <c r="I14" s="15">
        <v>190000</v>
      </c>
      <c r="J14" s="15">
        <v>0</v>
      </c>
      <c r="K14" s="16" t="s">
        <v>61</v>
      </c>
      <c r="L14" s="16" t="s">
        <v>60</v>
      </c>
      <c r="M14" s="15">
        <v>0</v>
      </c>
      <c r="N14" s="17" t="s">
        <v>10</v>
      </c>
    </row>
    <row r="15" spans="2:15" ht="40.5" customHeight="1">
      <c r="B15" s="14" t="s">
        <v>15</v>
      </c>
      <c r="C15" s="4" t="s">
        <v>2</v>
      </c>
      <c r="D15" s="4" t="s">
        <v>7</v>
      </c>
      <c r="E15" s="4" t="s">
        <v>55</v>
      </c>
      <c r="F15" s="77" t="s">
        <v>76</v>
      </c>
      <c r="G15" s="15">
        <f t="shared" si="0"/>
        <v>200000</v>
      </c>
      <c r="H15" s="15">
        <f t="shared" si="1"/>
        <v>200000</v>
      </c>
      <c r="I15" s="15">
        <f>250000-50000</f>
        <v>200000</v>
      </c>
      <c r="J15" s="15">
        <v>0</v>
      </c>
      <c r="K15" s="16" t="s">
        <v>66</v>
      </c>
      <c r="L15" s="16" t="s">
        <v>60</v>
      </c>
      <c r="M15" s="15">
        <v>0</v>
      </c>
      <c r="N15" s="17" t="s">
        <v>10</v>
      </c>
      <c r="O15" s="63"/>
    </row>
    <row r="16" spans="2:15" ht="34.5" customHeight="1">
      <c r="B16" s="14" t="s">
        <v>16</v>
      </c>
      <c r="C16" s="4" t="s">
        <v>2</v>
      </c>
      <c r="D16" s="4" t="s">
        <v>7</v>
      </c>
      <c r="E16" s="4" t="s">
        <v>55</v>
      </c>
      <c r="F16" s="77" t="s">
        <v>77</v>
      </c>
      <c r="G16" s="15">
        <f t="shared" si="0"/>
        <v>82699</v>
      </c>
      <c r="H16" s="15">
        <f t="shared" si="1"/>
        <v>82699</v>
      </c>
      <c r="I16" s="15">
        <f>150000-67301</f>
        <v>82699</v>
      </c>
      <c r="J16" s="15" t="s">
        <v>6</v>
      </c>
      <c r="K16" s="16" t="s">
        <v>61</v>
      </c>
      <c r="L16" s="16" t="s">
        <v>60</v>
      </c>
      <c r="M16" s="15">
        <v>0</v>
      </c>
      <c r="N16" s="17" t="s">
        <v>10</v>
      </c>
    </row>
    <row r="17" spans="2:15" ht="37.5" customHeight="1">
      <c r="B17" s="14" t="s">
        <v>17</v>
      </c>
      <c r="C17" s="4" t="s">
        <v>2</v>
      </c>
      <c r="D17" s="4" t="s">
        <v>7</v>
      </c>
      <c r="E17" s="4" t="s">
        <v>55</v>
      </c>
      <c r="F17" s="77" t="s">
        <v>78</v>
      </c>
      <c r="G17" s="15">
        <f t="shared" si="0"/>
        <v>230000</v>
      </c>
      <c r="H17" s="15">
        <f t="shared" si="1"/>
        <v>230000</v>
      </c>
      <c r="I17" s="15">
        <f>190000+40000</f>
        <v>230000</v>
      </c>
      <c r="J17" s="15" t="s">
        <v>6</v>
      </c>
      <c r="K17" s="16" t="s">
        <v>61</v>
      </c>
      <c r="L17" s="16" t="s">
        <v>60</v>
      </c>
      <c r="M17" s="15">
        <v>0</v>
      </c>
      <c r="N17" s="17" t="s">
        <v>10</v>
      </c>
    </row>
    <row r="18" spans="2:15" ht="32.25" customHeight="1">
      <c r="B18" s="14" t="s">
        <v>18</v>
      </c>
      <c r="C18" s="4" t="s">
        <v>2</v>
      </c>
      <c r="D18" s="4" t="s">
        <v>7</v>
      </c>
      <c r="E18" s="4" t="s">
        <v>55</v>
      </c>
      <c r="F18" s="77" t="s">
        <v>79</v>
      </c>
      <c r="G18" s="15">
        <f t="shared" si="0"/>
        <v>10000</v>
      </c>
      <c r="H18" s="15">
        <f t="shared" si="1"/>
        <v>10000</v>
      </c>
      <c r="I18" s="15">
        <v>10000</v>
      </c>
      <c r="J18" s="15">
        <v>0</v>
      </c>
      <c r="K18" s="16" t="s">
        <v>61</v>
      </c>
      <c r="L18" s="16" t="s">
        <v>60</v>
      </c>
      <c r="M18" s="15">
        <v>0</v>
      </c>
      <c r="N18" s="17" t="s">
        <v>10</v>
      </c>
      <c r="O18" s="63"/>
    </row>
    <row r="19" spans="2:15" ht="24.75" customHeight="1">
      <c r="B19" s="14" t="s">
        <v>19</v>
      </c>
      <c r="C19" s="4" t="s">
        <v>2</v>
      </c>
      <c r="D19" s="4" t="s">
        <v>7</v>
      </c>
      <c r="E19" s="4" t="s">
        <v>55</v>
      </c>
      <c r="F19" s="77" t="s">
        <v>80</v>
      </c>
      <c r="G19" s="15">
        <f t="shared" si="0"/>
        <v>200000</v>
      </c>
      <c r="H19" s="15">
        <f t="shared" si="1"/>
        <v>200000</v>
      </c>
      <c r="I19" s="15">
        <v>200000</v>
      </c>
      <c r="J19" s="15">
        <v>0</v>
      </c>
      <c r="K19" s="16" t="s">
        <v>65</v>
      </c>
      <c r="L19" s="16" t="s">
        <v>60</v>
      </c>
      <c r="M19" s="15">
        <v>0</v>
      </c>
      <c r="N19" s="17" t="s">
        <v>10</v>
      </c>
      <c r="O19" s="63"/>
    </row>
    <row r="20" spans="2:15" ht="39.75" customHeight="1">
      <c r="B20" s="14" t="s">
        <v>38</v>
      </c>
      <c r="C20" s="4" t="s">
        <v>2</v>
      </c>
      <c r="D20" s="4" t="s">
        <v>7</v>
      </c>
      <c r="E20" s="4" t="s">
        <v>55</v>
      </c>
      <c r="F20" s="77" t="s">
        <v>81</v>
      </c>
      <c r="G20" s="15">
        <f t="shared" si="0"/>
        <v>120000</v>
      </c>
      <c r="H20" s="15">
        <f t="shared" si="1"/>
        <v>120000</v>
      </c>
      <c r="I20" s="15">
        <f>100000+20000</f>
        <v>120000</v>
      </c>
      <c r="J20" s="15">
        <v>0</v>
      </c>
      <c r="K20" s="120" t="s">
        <v>61</v>
      </c>
      <c r="L20" s="120" t="s">
        <v>60</v>
      </c>
      <c r="M20" s="119">
        <v>0</v>
      </c>
      <c r="N20" s="121" t="s">
        <v>10</v>
      </c>
    </row>
    <row r="21" spans="2:15" ht="42.75" customHeight="1">
      <c r="B21" s="14" t="s">
        <v>30</v>
      </c>
      <c r="C21" s="4" t="s">
        <v>2</v>
      </c>
      <c r="D21" s="4" t="s">
        <v>7</v>
      </c>
      <c r="E21" s="4" t="s">
        <v>55</v>
      </c>
      <c r="F21" s="77" t="s">
        <v>82</v>
      </c>
      <c r="G21" s="15">
        <f t="shared" si="0"/>
        <v>112301</v>
      </c>
      <c r="H21" s="15">
        <f t="shared" si="1"/>
        <v>112301</v>
      </c>
      <c r="I21" s="15">
        <f>10000+67301+20000+15000</f>
        <v>112301</v>
      </c>
      <c r="J21" s="15">
        <v>0</v>
      </c>
      <c r="K21" s="16" t="s">
        <v>61</v>
      </c>
      <c r="L21" s="16" t="s">
        <v>60</v>
      </c>
      <c r="M21" s="15">
        <v>0</v>
      </c>
      <c r="N21" s="17" t="s">
        <v>10</v>
      </c>
    </row>
    <row r="22" spans="2:15" ht="31.5" customHeight="1">
      <c r="B22" s="14" t="s">
        <v>31</v>
      </c>
      <c r="C22" s="4" t="s">
        <v>2</v>
      </c>
      <c r="D22" s="4" t="s">
        <v>7</v>
      </c>
      <c r="E22" s="4" t="s">
        <v>55</v>
      </c>
      <c r="F22" s="77" t="s">
        <v>83</v>
      </c>
      <c r="G22" s="15">
        <f t="shared" si="0"/>
        <v>300000</v>
      </c>
      <c r="H22" s="15">
        <f t="shared" si="1"/>
        <v>300000</v>
      </c>
      <c r="I22" s="15">
        <f>250000+50000</f>
        <v>300000</v>
      </c>
      <c r="J22" s="15">
        <v>0</v>
      </c>
      <c r="K22" s="16" t="s">
        <v>61</v>
      </c>
      <c r="L22" s="16" t="s">
        <v>60</v>
      </c>
      <c r="M22" s="15">
        <v>0</v>
      </c>
      <c r="N22" s="17" t="s">
        <v>10</v>
      </c>
    </row>
    <row r="23" spans="2:15" s="8" customFormat="1" ht="46.5" customHeight="1">
      <c r="B23" s="14" t="s">
        <v>42</v>
      </c>
      <c r="C23" s="44" t="s">
        <v>2</v>
      </c>
      <c r="D23" s="44" t="s">
        <v>7</v>
      </c>
      <c r="E23" s="44" t="s">
        <v>55</v>
      </c>
      <c r="F23" s="118" t="s">
        <v>72</v>
      </c>
      <c r="G23" s="15">
        <f t="shared" si="0"/>
        <v>400000</v>
      </c>
      <c r="H23" s="15">
        <f t="shared" si="1"/>
        <v>400000</v>
      </c>
      <c r="I23" s="34">
        <f>1000000-600000</f>
        <v>400000</v>
      </c>
      <c r="J23" s="34">
        <v>0</v>
      </c>
      <c r="K23" s="35" t="s">
        <v>61</v>
      </c>
      <c r="L23" s="36" t="s">
        <v>60</v>
      </c>
      <c r="M23" s="34">
        <v>0</v>
      </c>
      <c r="N23" s="37" t="s">
        <v>10</v>
      </c>
    </row>
    <row r="24" spans="2:15" s="8" customFormat="1" ht="43.5" customHeight="1">
      <c r="B24" s="14" t="s">
        <v>37</v>
      </c>
      <c r="C24" s="44" t="s">
        <v>2</v>
      </c>
      <c r="D24" s="44" t="s">
        <v>7</v>
      </c>
      <c r="E24" s="44" t="s">
        <v>55</v>
      </c>
      <c r="F24" s="78" t="s">
        <v>85</v>
      </c>
      <c r="G24" s="65">
        <f t="shared" ref="G24" si="2">H24</f>
        <v>100000</v>
      </c>
      <c r="H24" s="15">
        <f t="shared" ref="H24" si="3">I24</f>
        <v>100000</v>
      </c>
      <c r="I24" s="34">
        <v>100000</v>
      </c>
      <c r="J24" s="34">
        <v>0</v>
      </c>
      <c r="K24" s="35" t="s">
        <v>61</v>
      </c>
      <c r="L24" s="36" t="s">
        <v>60</v>
      </c>
      <c r="M24" s="34">
        <v>0</v>
      </c>
      <c r="N24" s="37" t="s">
        <v>10</v>
      </c>
    </row>
    <row r="25" spans="2:15" s="8" customFormat="1" ht="38.25" customHeight="1">
      <c r="B25" s="14" t="s">
        <v>43</v>
      </c>
      <c r="C25" s="44" t="s">
        <v>2</v>
      </c>
      <c r="D25" s="44" t="s">
        <v>7</v>
      </c>
      <c r="E25" s="44" t="s">
        <v>55</v>
      </c>
      <c r="F25" s="78" t="s">
        <v>86</v>
      </c>
      <c r="G25" s="65">
        <f t="shared" ref="G25" si="4">H25</f>
        <v>100000</v>
      </c>
      <c r="H25" s="15">
        <f t="shared" ref="H25" si="5">I25</f>
        <v>100000</v>
      </c>
      <c r="I25" s="34">
        <f>200000-100000</f>
        <v>100000</v>
      </c>
      <c r="J25" s="34">
        <v>0</v>
      </c>
      <c r="K25" s="35" t="s">
        <v>61</v>
      </c>
      <c r="L25" s="36" t="s">
        <v>60</v>
      </c>
      <c r="M25" s="34">
        <v>0</v>
      </c>
      <c r="N25" s="37" t="s">
        <v>10</v>
      </c>
    </row>
    <row r="26" spans="2:15" s="8" customFormat="1" ht="46.5" customHeight="1">
      <c r="B26" s="141" t="s">
        <v>44</v>
      </c>
      <c r="C26" s="124" t="s">
        <v>2</v>
      </c>
      <c r="D26" s="124" t="s">
        <v>7</v>
      </c>
      <c r="E26" s="124" t="s">
        <v>55</v>
      </c>
      <c r="F26" s="137" t="s">
        <v>212</v>
      </c>
      <c r="G26" s="138">
        <f t="shared" ref="G26" si="6">H26</f>
        <v>2772321</v>
      </c>
      <c r="H26" s="119">
        <v>2772321</v>
      </c>
      <c r="I26" s="139">
        <v>0</v>
      </c>
      <c r="J26" s="139">
        <v>0</v>
      </c>
      <c r="K26" s="129" t="s">
        <v>61</v>
      </c>
      <c r="L26" s="127" t="s">
        <v>213</v>
      </c>
      <c r="M26" s="139">
        <v>0</v>
      </c>
      <c r="N26" s="140" t="s">
        <v>10</v>
      </c>
    </row>
    <row r="27" spans="2:15" s="8" customFormat="1" ht="35.25" customHeight="1">
      <c r="B27" s="14" t="s">
        <v>45</v>
      </c>
      <c r="C27" s="44" t="s">
        <v>2</v>
      </c>
      <c r="D27" s="44" t="s">
        <v>205</v>
      </c>
      <c r="E27" s="44" t="s">
        <v>55</v>
      </c>
      <c r="F27" s="78" t="s">
        <v>176</v>
      </c>
      <c r="G27" s="65">
        <f t="shared" ref="G27" si="7">H27</f>
        <v>60000</v>
      </c>
      <c r="H27" s="15">
        <f t="shared" ref="H27" si="8">I27</f>
        <v>60000</v>
      </c>
      <c r="I27" s="34">
        <f>50000+10000</f>
        <v>60000</v>
      </c>
      <c r="J27" s="34">
        <v>0</v>
      </c>
      <c r="K27" s="35" t="s">
        <v>61</v>
      </c>
      <c r="L27" s="36" t="s">
        <v>60</v>
      </c>
      <c r="M27" s="34">
        <v>0</v>
      </c>
      <c r="N27" s="37" t="s">
        <v>10</v>
      </c>
    </row>
    <row r="28" spans="2:15" s="10" customFormat="1" ht="21.75" customHeight="1">
      <c r="B28" s="14"/>
      <c r="C28" s="5" t="s">
        <v>2</v>
      </c>
      <c r="D28" s="5"/>
      <c r="E28" s="5" t="s">
        <v>32</v>
      </c>
      <c r="F28" s="28"/>
      <c r="G28" s="29">
        <f>SUM(G12:G27)</f>
        <v>4987321</v>
      </c>
      <c r="H28" s="29">
        <f t="shared" ref="H28:I28" si="9">SUM(H12:H27)</f>
        <v>4987321</v>
      </c>
      <c r="I28" s="29">
        <f t="shared" si="9"/>
        <v>2215000</v>
      </c>
      <c r="J28" s="30">
        <v>0</v>
      </c>
      <c r="K28" s="23">
        <v>0</v>
      </c>
      <c r="L28" s="31">
        <v>2772321</v>
      </c>
      <c r="M28" s="29">
        <v>0</v>
      </c>
      <c r="N28" s="32"/>
    </row>
    <row r="29" spans="2:15" ht="38.25" customHeight="1">
      <c r="B29" s="14" t="s">
        <v>46</v>
      </c>
      <c r="C29" s="80" t="s">
        <v>3</v>
      </c>
      <c r="D29" s="44" t="s">
        <v>62</v>
      </c>
      <c r="E29" s="44" t="s">
        <v>55</v>
      </c>
      <c r="F29" s="78" t="s">
        <v>149</v>
      </c>
      <c r="G29" s="48">
        <f t="shared" ref="G29" si="10">H29</f>
        <v>5000</v>
      </c>
      <c r="H29" s="81">
        <f t="shared" ref="H29" si="11">I29</f>
        <v>5000</v>
      </c>
      <c r="I29" s="30">
        <f>100000-95000</f>
        <v>5000</v>
      </c>
      <c r="J29" s="30">
        <v>0</v>
      </c>
      <c r="K29" s="35" t="s">
        <v>64</v>
      </c>
      <c r="L29" s="36" t="s">
        <v>133</v>
      </c>
      <c r="M29" s="30">
        <v>0</v>
      </c>
      <c r="N29" s="7" t="s">
        <v>10</v>
      </c>
    </row>
    <row r="30" spans="2:15" ht="38.25" customHeight="1">
      <c r="B30" s="14" t="s">
        <v>198</v>
      </c>
      <c r="C30" s="80" t="s">
        <v>3</v>
      </c>
      <c r="D30" s="44" t="s">
        <v>62</v>
      </c>
      <c r="E30" s="44" t="s">
        <v>55</v>
      </c>
      <c r="F30" s="78" t="s">
        <v>148</v>
      </c>
      <c r="G30" s="48">
        <f t="shared" ref="G30" si="12">H30</f>
        <v>60000</v>
      </c>
      <c r="H30" s="81">
        <f t="shared" ref="H30" si="13">I30</f>
        <v>60000</v>
      </c>
      <c r="I30" s="30">
        <v>60000</v>
      </c>
      <c r="J30" s="30">
        <v>0</v>
      </c>
      <c r="K30" s="35" t="s">
        <v>64</v>
      </c>
      <c r="L30" s="36" t="s">
        <v>133</v>
      </c>
      <c r="M30" s="30">
        <v>0</v>
      </c>
      <c r="N30" s="7" t="s">
        <v>10</v>
      </c>
    </row>
    <row r="31" spans="2:15" ht="38.25" customHeight="1">
      <c r="B31" s="14" t="s">
        <v>199</v>
      </c>
      <c r="C31" s="80" t="s">
        <v>3</v>
      </c>
      <c r="D31" s="44" t="s">
        <v>62</v>
      </c>
      <c r="E31" s="44" t="s">
        <v>55</v>
      </c>
      <c r="F31" s="114" t="s">
        <v>158</v>
      </c>
      <c r="G31" s="48">
        <f t="shared" ref="G31" si="14">H31</f>
        <v>200000</v>
      </c>
      <c r="H31" s="81">
        <f t="shared" ref="H31" si="15">I31</f>
        <v>200000</v>
      </c>
      <c r="I31" s="30">
        <v>200000</v>
      </c>
      <c r="J31" s="30">
        <v>0</v>
      </c>
      <c r="K31" s="35" t="s">
        <v>64</v>
      </c>
      <c r="L31" s="36" t="s">
        <v>133</v>
      </c>
      <c r="M31" s="30">
        <v>0</v>
      </c>
      <c r="N31" s="7" t="s">
        <v>10</v>
      </c>
    </row>
    <row r="32" spans="2:15" ht="38.25" customHeight="1">
      <c r="B32" s="14" t="s">
        <v>200</v>
      </c>
      <c r="C32" s="80" t="s">
        <v>3</v>
      </c>
      <c r="D32" s="44" t="s">
        <v>62</v>
      </c>
      <c r="E32" s="44" t="s">
        <v>55</v>
      </c>
      <c r="F32" s="78" t="s">
        <v>181</v>
      </c>
      <c r="G32" s="48">
        <f t="shared" ref="G32" si="16">H32</f>
        <v>215000</v>
      </c>
      <c r="H32" s="81">
        <f>I32+80000</f>
        <v>215000</v>
      </c>
      <c r="I32" s="30">
        <f>190000-55000</f>
        <v>135000</v>
      </c>
      <c r="J32" s="30">
        <v>0</v>
      </c>
      <c r="K32" s="35" t="s">
        <v>64</v>
      </c>
      <c r="L32" s="36" t="s">
        <v>182</v>
      </c>
      <c r="M32" s="30">
        <v>0</v>
      </c>
      <c r="N32" s="7" t="s">
        <v>10</v>
      </c>
    </row>
    <row r="33" spans="2:17" ht="38.25" customHeight="1">
      <c r="B33" s="14" t="s">
        <v>201</v>
      </c>
      <c r="C33" s="80" t="s">
        <v>3</v>
      </c>
      <c r="D33" s="44" t="s">
        <v>62</v>
      </c>
      <c r="E33" s="44" t="s">
        <v>55</v>
      </c>
      <c r="F33" s="78" t="s">
        <v>178</v>
      </c>
      <c r="G33" s="48">
        <f t="shared" ref="G33" si="17">H33</f>
        <v>600000</v>
      </c>
      <c r="H33" s="81">
        <f>I33+J33</f>
        <v>600000</v>
      </c>
      <c r="I33" s="30">
        <v>300000</v>
      </c>
      <c r="J33" s="30">
        <v>300000</v>
      </c>
      <c r="K33" s="35" t="s">
        <v>64</v>
      </c>
      <c r="L33" s="36" t="s">
        <v>133</v>
      </c>
      <c r="M33" s="30">
        <v>0</v>
      </c>
      <c r="N33" s="7" t="s">
        <v>10</v>
      </c>
    </row>
    <row r="34" spans="2:17" s="10" customFormat="1" ht="17.25" customHeight="1">
      <c r="B34" s="27"/>
      <c r="C34" s="5" t="s">
        <v>3</v>
      </c>
      <c r="D34" s="5" t="s">
        <v>33</v>
      </c>
      <c r="E34" s="5" t="s">
        <v>33</v>
      </c>
      <c r="F34" s="69"/>
      <c r="G34" s="29">
        <f>SUM(G29:G33)</f>
        <v>1080000</v>
      </c>
      <c r="H34" s="29">
        <f t="shared" ref="H34:N34" si="18">SUM(H29:H33)</f>
        <v>1080000</v>
      </c>
      <c r="I34" s="29">
        <f t="shared" si="18"/>
        <v>700000</v>
      </c>
      <c r="J34" s="29">
        <f t="shared" si="18"/>
        <v>300000</v>
      </c>
      <c r="K34" s="29">
        <f t="shared" si="18"/>
        <v>0</v>
      </c>
      <c r="L34" s="29">
        <v>80000</v>
      </c>
      <c r="M34" s="29">
        <f t="shared" si="18"/>
        <v>0</v>
      </c>
      <c r="N34" s="29">
        <f t="shared" si="18"/>
        <v>0</v>
      </c>
    </row>
    <row r="35" spans="2:17" s="10" customFormat="1" ht="57" customHeight="1">
      <c r="B35" s="14" t="s">
        <v>202</v>
      </c>
      <c r="C35" s="4" t="s">
        <v>4</v>
      </c>
      <c r="D35" s="4" t="s">
        <v>8</v>
      </c>
      <c r="E35" s="43" t="s">
        <v>55</v>
      </c>
      <c r="F35" s="45" t="s">
        <v>155</v>
      </c>
      <c r="G35" s="91">
        <f t="shared" ref="G35:G45" si="19">H35</f>
        <v>4500</v>
      </c>
      <c r="H35" s="18">
        <f>I35</f>
        <v>4500</v>
      </c>
      <c r="I35" s="18">
        <v>4500</v>
      </c>
      <c r="J35" s="18">
        <v>0</v>
      </c>
      <c r="K35" s="16" t="s">
        <v>61</v>
      </c>
      <c r="L35" s="16" t="s">
        <v>60</v>
      </c>
      <c r="M35" s="18">
        <v>0</v>
      </c>
      <c r="N35" s="7" t="s">
        <v>10</v>
      </c>
    </row>
    <row r="36" spans="2:17" s="10" customFormat="1" ht="36.75" customHeight="1">
      <c r="B36" s="14" t="s">
        <v>203</v>
      </c>
      <c r="C36" s="4" t="s">
        <v>4</v>
      </c>
      <c r="D36" s="4" t="s">
        <v>8</v>
      </c>
      <c r="E36" s="4" t="s">
        <v>55</v>
      </c>
      <c r="F36" s="82" t="s">
        <v>104</v>
      </c>
      <c r="G36" s="30">
        <f t="shared" si="19"/>
        <v>17235.11</v>
      </c>
      <c r="H36" s="30">
        <v>17235.11</v>
      </c>
      <c r="I36" s="30">
        <v>0</v>
      </c>
      <c r="J36" s="30">
        <v>0</v>
      </c>
      <c r="K36" s="35" t="s">
        <v>64</v>
      </c>
      <c r="L36" s="36" t="s">
        <v>88</v>
      </c>
      <c r="M36" s="18">
        <v>0</v>
      </c>
      <c r="N36" s="7" t="s">
        <v>10</v>
      </c>
    </row>
    <row r="37" spans="2:17" s="10" customFormat="1" ht="36.75" customHeight="1">
      <c r="B37" s="14" t="s">
        <v>204</v>
      </c>
      <c r="C37" s="4" t="s">
        <v>4</v>
      </c>
      <c r="D37" s="4" t="s">
        <v>8</v>
      </c>
      <c r="E37" s="4" t="s">
        <v>55</v>
      </c>
      <c r="F37" s="83" t="s">
        <v>68</v>
      </c>
      <c r="G37" s="67">
        <f t="shared" si="19"/>
        <v>14000</v>
      </c>
      <c r="H37" s="30">
        <v>14000</v>
      </c>
      <c r="I37" s="30">
        <v>0</v>
      </c>
      <c r="J37" s="30">
        <v>0</v>
      </c>
      <c r="K37" s="35" t="s">
        <v>64</v>
      </c>
      <c r="L37" s="36" t="s">
        <v>91</v>
      </c>
      <c r="M37" s="18">
        <v>0</v>
      </c>
      <c r="N37" s="7" t="s">
        <v>10</v>
      </c>
    </row>
    <row r="38" spans="2:17" s="10" customFormat="1" ht="42.75" customHeight="1">
      <c r="B38" s="14" t="s">
        <v>47</v>
      </c>
      <c r="C38" s="4" t="s">
        <v>4</v>
      </c>
      <c r="D38" s="4" t="s">
        <v>8</v>
      </c>
      <c r="E38" s="4" t="s">
        <v>55</v>
      </c>
      <c r="F38" s="83" t="s">
        <v>89</v>
      </c>
      <c r="G38" s="67">
        <f t="shared" si="19"/>
        <v>13539.84</v>
      </c>
      <c r="H38" s="30">
        <v>13539.84</v>
      </c>
      <c r="I38" s="30">
        <v>0</v>
      </c>
      <c r="J38" s="30">
        <v>0</v>
      </c>
      <c r="K38" s="35" t="s">
        <v>64</v>
      </c>
      <c r="L38" s="36" t="s">
        <v>90</v>
      </c>
      <c r="M38" s="18">
        <v>0</v>
      </c>
      <c r="N38" s="7" t="s">
        <v>10</v>
      </c>
    </row>
    <row r="39" spans="2:17" s="10" customFormat="1" ht="33" customHeight="1">
      <c r="B39" s="14" t="s">
        <v>48</v>
      </c>
      <c r="C39" s="4" t="s">
        <v>4</v>
      </c>
      <c r="D39" s="4" t="s">
        <v>8</v>
      </c>
      <c r="E39" s="4" t="s">
        <v>55</v>
      </c>
      <c r="F39" s="83" t="s">
        <v>92</v>
      </c>
      <c r="G39" s="67">
        <f t="shared" si="19"/>
        <v>25824.92</v>
      </c>
      <c r="H39" s="30">
        <v>25824.92</v>
      </c>
      <c r="I39" s="30">
        <v>0</v>
      </c>
      <c r="J39" s="30">
        <v>0</v>
      </c>
      <c r="K39" s="35" t="s">
        <v>64</v>
      </c>
      <c r="L39" s="36" t="s">
        <v>93</v>
      </c>
      <c r="M39" s="18">
        <v>0</v>
      </c>
      <c r="N39" s="7" t="s">
        <v>10</v>
      </c>
    </row>
    <row r="40" spans="2:17" s="10" customFormat="1" ht="36.75" customHeight="1">
      <c r="B40" s="14" t="s">
        <v>49</v>
      </c>
      <c r="C40" s="4" t="s">
        <v>4</v>
      </c>
      <c r="D40" s="4" t="s">
        <v>8</v>
      </c>
      <c r="E40" s="4" t="s">
        <v>55</v>
      </c>
      <c r="F40" s="83" t="s">
        <v>96</v>
      </c>
      <c r="G40" s="67">
        <f t="shared" si="19"/>
        <v>15000</v>
      </c>
      <c r="H40" s="30">
        <v>15000</v>
      </c>
      <c r="I40" s="30">
        <v>0</v>
      </c>
      <c r="J40" s="30">
        <v>0</v>
      </c>
      <c r="K40" s="35" t="s">
        <v>64</v>
      </c>
      <c r="L40" s="36" t="s">
        <v>95</v>
      </c>
      <c r="M40" s="18">
        <v>0</v>
      </c>
      <c r="N40" s="7" t="s">
        <v>10</v>
      </c>
    </row>
    <row r="41" spans="2:17" s="10" customFormat="1" ht="36.75" customHeight="1">
      <c r="B41" s="14" t="s">
        <v>50</v>
      </c>
      <c r="C41" s="4" t="s">
        <v>4</v>
      </c>
      <c r="D41" s="4" t="s">
        <v>8</v>
      </c>
      <c r="E41" s="4" t="s">
        <v>55</v>
      </c>
      <c r="F41" s="83" t="s">
        <v>97</v>
      </c>
      <c r="G41" s="67">
        <f t="shared" si="19"/>
        <v>16530.63</v>
      </c>
      <c r="H41" s="30">
        <v>16530.63</v>
      </c>
      <c r="I41" s="30">
        <v>0</v>
      </c>
      <c r="J41" s="30">
        <v>0</v>
      </c>
      <c r="K41" s="35" t="s">
        <v>64</v>
      </c>
      <c r="L41" s="36" t="s">
        <v>98</v>
      </c>
      <c r="M41" s="18">
        <v>0</v>
      </c>
      <c r="N41" s="7" t="s">
        <v>10</v>
      </c>
    </row>
    <row r="42" spans="2:17" s="10" customFormat="1" ht="36.75" customHeight="1">
      <c r="B42" s="14" t="s">
        <v>51</v>
      </c>
      <c r="C42" s="4" t="s">
        <v>4</v>
      </c>
      <c r="D42" s="4" t="s">
        <v>8</v>
      </c>
      <c r="E42" s="4" t="s">
        <v>55</v>
      </c>
      <c r="F42" s="83" t="s">
        <v>69</v>
      </c>
      <c r="G42" s="67">
        <f t="shared" si="19"/>
        <v>13941.43</v>
      </c>
      <c r="H42" s="30">
        <v>13941.43</v>
      </c>
      <c r="I42" s="30">
        <v>0</v>
      </c>
      <c r="J42" s="30">
        <v>0</v>
      </c>
      <c r="K42" s="35" t="s">
        <v>64</v>
      </c>
      <c r="L42" s="36" t="s">
        <v>99</v>
      </c>
      <c r="M42" s="18">
        <v>0</v>
      </c>
      <c r="N42" s="7" t="s">
        <v>10</v>
      </c>
    </row>
    <row r="43" spans="2:17" s="10" customFormat="1" ht="40.5" customHeight="1">
      <c r="B43" s="14" t="s">
        <v>52</v>
      </c>
      <c r="C43" s="4" t="s">
        <v>4</v>
      </c>
      <c r="D43" s="4" t="s">
        <v>8</v>
      </c>
      <c r="E43" s="4" t="s">
        <v>57</v>
      </c>
      <c r="F43" s="114" t="s">
        <v>207</v>
      </c>
      <c r="G43" s="67">
        <f t="shared" si="19"/>
        <v>40000</v>
      </c>
      <c r="H43" s="30">
        <v>40000</v>
      </c>
      <c r="I43" s="30">
        <v>40000</v>
      </c>
      <c r="J43" s="30">
        <v>0</v>
      </c>
      <c r="K43" s="35" t="s">
        <v>64</v>
      </c>
      <c r="L43" s="36" t="s">
        <v>138</v>
      </c>
      <c r="M43" s="18">
        <v>0</v>
      </c>
      <c r="N43" s="7" t="s">
        <v>10</v>
      </c>
    </row>
    <row r="44" spans="2:17" s="10" customFormat="1" ht="48" customHeight="1">
      <c r="B44" s="14" t="s">
        <v>157</v>
      </c>
      <c r="C44" s="4" t="s">
        <v>4</v>
      </c>
      <c r="D44" s="4" t="s">
        <v>8</v>
      </c>
      <c r="E44" s="4" t="s">
        <v>55</v>
      </c>
      <c r="F44" s="83" t="s">
        <v>134</v>
      </c>
      <c r="G44" s="67">
        <f t="shared" si="19"/>
        <v>27000</v>
      </c>
      <c r="H44" s="30">
        <v>27000</v>
      </c>
      <c r="I44" s="30">
        <v>0</v>
      </c>
      <c r="J44" s="30">
        <v>0</v>
      </c>
      <c r="K44" s="35" t="s">
        <v>64</v>
      </c>
      <c r="L44" s="36" t="s">
        <v>100</v>
      </c>
      <c r="M44" s="18">
        <v>0</v>
      </c>
      <c r="N44" s="7" t="s">
        <v>10</v>
      </c>
    </row>
    <row r="45" spans="2:17" s="10" customFormat="1" ht="36.75" customHeight="1">
      <c r="B45" s="14" t="s">
        <v>159</v>
      </c>
      <c r="C45" s="4" t="s">
        <v>4</v>
      </c>
      <c r="D45" s="4" t="s">
        <v>8</v>
      </c>
      <c r="E45" s="4" t="s">
        <v>55</v>
      </c>
      <c r="F45" s="83" t="s">
        <v>70</v>
      </c>
      <c r="G45" s="67">
        <f t="shared" si="19"/>
        <v>19088.27</v>
      </c>
      <c r="H45" s="30">
        <v>19088.27</v>
      </c>
      <c r="I45" s="30">
        <v>0</v>
      </c>
      <c r="J45" s="30">
        <v>0</v>
      </c>
      <c r="K45" s="35" t="s">
        <v>64</v>
      </c>
      <c r="L45" s="36" t="s">
        <v>103</v>
      </c>
      <c r="M45" s="18">
        <v>0</v>
      </c>
      <c r="N45" s="7" t="s">
        <v>10</v>
      </c>
      <c r="Q45" s="100"/>
    </row>
    <row r="46" spans="2:17" s="10" customFormat="1" ht="36.75" customHeight="1">
      <c r="B46" s="14" t="s">
        <v>160</v>
      </c>
      <c r="C46" s="4" t="s">
        <v>4</v>
      </c>
      <c r="D46" s="4" t="s">
        <v>8</v>
      </c>
      <c r="E46" s="4" t="s">
        <v>55</v>
      </c>
      <c r="F46" s="83" t="s">
        <v>175</v>
      </c>
      <c r="G46" s="67">
        <f t="shared" ref="G46" si="20">H46</f>
        <v>25000</v>
      </c>
      <c r="H46" s="30">
        <f>22586.12+I46</f>
        <v>25000</v>
      </c>
      <c r="I46" s="30">
        <f>25000-22586.12</f>
        <v>2413.880000000001</v>
      </c>
      <c r="J46" s="30">
        <v>0</v>
      </c>
      <c r="K46" s="35" t="s">
        <v>64</v>
      </c>
      <c r="L46" s="36" t="s">
        <v>187</v>
      </c>
      <c r="M46" s="18">
        <v>0</v>
      </c>
      <c r="N46" s="7" t="s">
        <v>10</v>
      </c>
    </row>
    <row r="47" spans="2:17" s="10" customFormat="1" ht="36.75" customHeight="1">
      <c r="B47" s="14" t="s">
        <v>161</v>
      </c>
      <c r="C47" s="4" t="s">
        <v>4</v>
      </c>
      <c r="D47" s="4" t="s">
        <v>8</v>
      </c>
      <c r="E47" s="4" t="s">
        <v>57</v>
      </c>
      <c r="F47" s="83" t="s">
        <v>186</v>
      </c>
      <c r="G47" s="67">
        <f t="shared" ref="G47:G49" si="21">H47</f>
        <v>30000</v>
      </c>
      <c r="H47" s="30">
        <f>25290.61+I47</f>
        <v>30000</v>
      </c>
      <c r="I47" s="30">
        <f>30000-25290.61</f>
        <v>4709.3899999999994</v>
      </c>
      <c r="J47" s="30"/>
      <c r="K47" s="35"/>
      <c r="L47" s="36" t="s">
        <v>188</v>
      </c>
      <c r="M47" s="18">
        <v>0</v>
      </c>
      <c r="N47" s="7" t="s">
        <v>10</v>
      </c>
    </row>
    <row r="48" spans="2:17" s="10" customFormat="1" ht="36.75" customHeight="1">
      <c r="B48" s="14" t="s">
        <v>162</v>
      </c>
      <c r="C48" s="4" t="s">
        <v>4</v>
      </c>
      <c r="D48" s="4" t="s">
        <v>8</v>
      </c>
      <c r="E48" s="4" t="s">
        <v>57</v>
      </c>
      <c r="F48" s="83" t="s">
        <v>94</v>
      </c>
      <c r="G48" s="67">
        <f t="shared" si="21"/>
        <v>15000</v>
      </c>
      <c r="H48" s="30">
        <v>15000</v>
      </c>
      <c r="I48" s="30">
        <v>0</v>
      </c>
      <c r="J48" s="30">
        <v>0</v>
      </c>
      <c r="K48" s="35" t="s">
        <v>64</v>
      </c>
      <c r="L48" s="36" t="s">
        <v>95</v>
      </c>
      <c r="M48" s="18">
        <v>0</v>
      </c>
      <c r="N48" s="7" t="s">
        <v>10</v>
      </c>
    </row>
    <row r="49" spans="2:15" s="10" customFormat="1" ht="36.75" customHeight="1">
      <c r="B49" s="14" t="s">
        <v>163</v>
      </c>
      <c r="C49" s="4" t="s">
        <v>4</v>
      </c>
      <c r="D49" s="4" t="s">
        <v>8</v>
      </c>
      <c r="E49" s="4" t="s">
        <v>57</v>
      </c>
      <c r="F49" s="83" t="s">
        <v>101</v>
      </c>
      <c r="G49" s="67">
        <f t="shared" si="21"/>
        <v>14840.88</v>
      </c>
      <c r="H49" s="30">
        <v>14840.88</v>
      </c>
      <c r="I49" s="30">
        <v>0</v>
      </c>
      <c r="J49" s="30">
        <v>0</v>
      </c>
      <c r="K49" s="35" t="s">
        <v>64</v>
      </c>
      <c r="L49" s="36" t="s">
        <v>102</v>
      </c>
      <c r="M49" s="18">
        <v>0</v>
      </c>
      <c r="N49" s="7" t="s">
        <v>10</v>
      </c>
    </row>
    <row r="50" spans="2:15" s="10" customFormat="1" ht="36.75" customHeight="1">
      <c r="B50" s="14" t="s">
        <v>164</v>
      </c>
      <c r="C50" s="4" t="s">
        <v>4</v>
      </c>
      <c r="D50" s="4" t="s">
        <v>8</v>
      </c>
      <c r="E50" s="4" t="s">
        <v>55</v>
      </c>
      <c r="F50" s="83" t="s">
        <v>101</v>
      </c>
      <c r="G50" s="67">
        <f t="shared" ref="G50:G51" si="22">H50</f>
        <v>2000</v>
      </c>
      <c r="H50" s="30">
        <v>2000</v>
      </c>
      <c r="I50" s="30">
        <v>2000</v>
      </c>
      <c r="J50" s="30">
        <v>0</v>
      </c>
      <c r="K50" s="35" t="s">
        <v>64</v>
      </c>
      <c r="L50" s="36" t="s">
        <v>138</v>
      </c>
      <c r="M50" s="18">
        <v>0</v>
      </c>
      <c r="N50" s="7" t="s">
        <v>10</v>
      </c>
    </row>
    <row r="51" spans="2:15" s="10" customFormat="1" ht="36.75" customHeight="1">
      <c r="B51" s="14" t="s">
        <v>165</v>
      </c>
      <c r="C51" s="115" t="s">
        <v>4</v>
      </c>
      <c r="D51" s="3" t="s">
        <v>8</v>
      </c>
      <c r="E51" s="116" t="s">
        <v>55</v>
      </c>
      <c r="F51" s="83" t="s">
        <v>190</v>
      </c>
      <c r="G51" s="67">
        <f t="shared" si="22"/>
        <v>31000</v>
      </c>
      <c r="H51" s="30">
        <f>26439.9+I51</f>
        <v>31000</v>
      </c>
      <c r="I51" s="30">
        <f>31000-26439.9</f>
        <v>4560.0999999999985</v>
      </c>
      <c r="J51" s="30"/>
      <c r="K51" s="35"/>
      <c r="L51" s="36" t="s">
        <v>189</v>
      </c>
      <c r="M51" s="18">
        <v>0</v>
      </c>
      <c r="N51" s="7" t="s">
        <v>10</v>
      </c>
    </row>
    <row r="52" spans="2:15" s="10" customFormat="1" ht="36.75" customHeight="1">
      <c r="B52" s="14" t="s">
        <v>166</v>
      </c>
      <c r="C52" s="115" t="s">
        <v>4</v>
      </c>
      <c r="D52" s="3" t="s">
        <v>8</v>
      </c>
      <c r="E52" s="116" t="s">
        <v>55</v>
      </c>
      <c r="F52" s="83" t="s">
        <v>191</v>
      </c>
      <c r="G52" s="67">
        <f t="shared" ref="G52:G53" si="23">H52</f>
        <v>33000</v>
      </c>
      <c r="H52" s="30">
        <f>10000+I52</f>
        <v>33000</v>
      </c>
      <c r="I52" s="30">
        <f>33000-10000</f>
        <v>23000</v>
      </c>
      <c r="J52" s="30"/>
      <c r="K52" s="35"/>
      <c r="L52" s="36" t="s">
        <v>192</v>
      </c>
      <c r="M52" s="18">
        <v>0</v>
      </c>
      <c r="N52" s="7" t="s">
        <v>10</v>
      </c>
    </row>
    <row r="53" spans="2:15" s="10" customFormat="1" ht="36.75" customHeight="1">
      <c r="B53" s="14" t="s">
        <v>167</v>
      </c>
      <c r="C53" s="115" t="s">
        <v>4</v>
      </c>
      <c r="D53" s="3" t="s">
        <v>8</v>
      </c>
      <c r="E53" s="116" t="s">
        <v>55</v>
      </c>
      <c r="F53" s="114" t="s">
        <v>195</v>
      </c>
      <c r="G53" s="67">
        <f t="shared" si="23"/>
        <v>5000</v>
      </c>
      <c r="H53" s="117">
        <v>5000</v>
      </c>
      <c r="I53" s="30">
        <v>5000</v>
      </c>
      <c r="J53" s="30">
        <v>0</v>
      </c>
      <c r="K53" s="35" t="s">
        <v>64</v>
      </c>
      <c r="L53" s="36" t="s">
        <v>138</v>
      </c>
      <c r="M53" s="18">
        <v>0</v>
      </c>
      <c r="N53" s="7" t="s">
        <v>10</v>
      </c>
    </row>
    <row r="54" spans="2:15" s="10" customFormat="1" ht="36.75" customHeight="1">
      <c r="B54" s="14" t="s">
        <v>168</v>
      </c>
      <c r="C54" s="115" t="s">
        <v>4</v>
      </c>
      <c r="D54" s="3" t="s">
        <v>8</v>
      </c>
      <c r="E54" s="116" t="s">
        <v>55</v>
      </c>
      <c r="F54" s="114" t="s">
        <v>193</v>
      </c>
      <c r="G54" s="67">
        <f t="shared" ref="G54" si="24">H54</f>
        <v>3000</v>
      </c>
      <c r="H54" s="117">
        <v>3000</v>
      </c>
      <c r="I54" s="30">
        <v>3000</v>
      </c>
      <c r="J54" s="30">
        <v>0</v>
      </c>
      <c r="K54" s="35" t="s">
        <v>64</v>
      </c>
      <c r="L54" s="36" t="s">
        <v>138</v>
      </c>
      <c r="M54" s="18">
        <v>0</v>
      </c>
      <c r="N54" s="7" t="s">
        <v>10</v>
      </c>
    </row>
    <row r="55" spans="2:15" s="10" customFormat="1" ht="36.75" customHeight="1">
      <c r="B55" s="14" t="s">
        <v>169</v>
      </c>
      <c r="C55" s="115" t="s">
        <v>4</v>
      </c>
      <c r="D55" s="3" t="s">
        <v>8</v>
      </c>
      <c r="E55" s="116" t="s">
        <v>55</v>
      </c>
      <c r="F55" s="114" t="s">
        <v>206</v>
      </c>
      <c r="G55" s="67">
        <f t="shared" ref="G55:G56" si="25">H55</f>
        <v>5500</v>
      </c>
      <c r="H55" s="117">
        <f>I55</f>
        <v>5500</v>
      </c>
      <c r="I55" s="30">
        <v>5500</v>
      </c>
      <c r="J55" s="30">
        <v>0</v>
      </c>
      <c r="K55" s="35" t="s">
        <v>64</v>
      </c>
      <c r="L55" s="36" t="s">
        <v>138</v>
      </c>
      <c r="M55" s="18">
        <v>0</v>
      </c>
      <c r="N55" s="7" t="s">
        <v>10</v>
      </c>
    </row>
    <row r="56" spans="2:15" s="10" customFormat="1" ht="36.75" customHeight="1">
      <c r="B56" s="14" t="s">
        <v>170</v>
      </c>
      <c r="C56" s="115" t="s">
        <v>4</v>
      </c>
      <c r="D56" s="3" t="s">
        <v>8</v>
      </c>
      <c r="E56" s="116" t="s">
        <v>55</v>
      </c>
      <c r="F56" s="114" t="s">
        <v>208</v>
      </c>
      <c r="G56" s="67">
        <f t="shared" si="25"/>
        <v>15890.24</v>
      </c>
      <c r="H56" s="30">
        <v>15890.24</v>
      </c>
      <c r="I56" s="30">
        <v>0</v>
      </c>
      <c r="J56" s="30">
        <v>0</v>
      </c>
      <c r="K56" s="35" t="s">
        <v>64</v>
      </c>
      <c r="L56" s="36" t="s">
        <v>120</v>
      </c>
      <c r="M56" s="18">
        <v>0</v>
      </c>
      <c r="N56" s="7" t="s">
        <v>10</v>
      </c>
    </row>
    <row r="57" spans="2:15" ht="18.75" customHeight="1">
      <c r="B57" s="39"/>
      <c r="C57" s="103" t="s">
        <v>4</v>
      </c>
      <c r="D57" s="104"/>
      <c r="E57" s="110" t="s">
        <v>33</v>
      </c>
      <c r="F57" s="53"/>
      <c r="G57" s="111">
        <f>SUM(G35:G56)</f>
        <v>386891.31999999995</v>
      </c>
      <c r="H57" s="111">
        <f>SUM(H35:H56)</f>
        <v>386891.31999999995</v>
      </c>
      <c r="I57" s="111">
        <f>SUM(I35:I56)</f>
        <v>94683.37</v>
      </c>
      <c r="J57" s="92">
        <v>0</v>
      </c>
      <c r="K57" s="19">
        <v>0</v>
      </c>
      <c r="L57" s="93">
        <f>276317.71+15890.24</f>
        <v>292207.95</v>
      </c>
      <c r="M57" s="19">
        <v>0</v>
      </c>
      <c r="N57" s="6"/>
      <c r="O57" s="10"/>
    </row>
    <row r="58" spans="2:15" ht="74.25" customHeight="1">
      <c r="B58" s="39" t="s">
        <v>171</v>
      </c>
      <c r="C58" s="44" t="s">
        <v>153</v>
      </c>
      <c r="D58" s="44" t="s">
        <v>154</v>
      </c>
      <c r="E58" s="44" t="s">
        <v>55</v>
      </c>
      <c r="F58" s="112" t="s">
        <v>156</v>
      </c>
      <c r="G58" s="113">
        <f>H58</f>
        <v>112000</v>
      </c>
      <c r="H58" s="18">
        <f>I58</f>
        <v>112000</v>
      </c>
      <c r="I58" s="18">
        <v>112000</v>
      </c>
      <c r="J58" s="92"/>
      <c r="K58" s="19"/>
      <c r="L58" s="36" t="s">
        <v>141</v>
      </c>
      <c r="M58" s="15">
        <v>0</v>
      </c>
      <c r="N58" s="7" t="s">
        <v>10</v>
      </c>
      <c r="O58" s="10"/>
    </row>
    <row r="59" spans="2:15" ht="18.75" customHeight="1">
      <c r="B59" s="39"/>
      <c r="C59" s="105" t="s">
        <v>153</v>
      </c>
      <c r="D59" s="106" t="s">
        <v>32</v>
      </c>
      <c r="E59" s="101" t="s">
        <v>32</v>
      </c>
      <c r="F59" s="107"/>
      <c r="G59" s="92">
        <f>G58</f>
        <v>112000</v>
      </c>
      <c r="H59" s="92">
        <f t="shared" ref="H59:I59" si="26">H58</f>
        <v>112000</v>
      </c>
      <c r="I59" s="92">
        <f t="shared" si="26"/>
        <v>112000</v>
      </c>
      <c r="J59" s="92"/>
      <c r="K59" s="19"/>
      <c r="L59" s="102"/>
      <c r="M59" s="19"/>
      <c r="N59" s="6"/>
      <c r="O59" s="10"/>
    </row>
    <row r="60" spans="2:15" ht="46.5" customHeight="1">
      <c r="B60" s="39" t="s">
        <v>172</v>
      </c>
      <c r="C60" s="122" t="s">
        <v>139</v>
      </c>
      <c r="D60" s="123" t="s">
        <v>140</v>
      </c>
      <c r="E60" s="124" t="s">
        <v>55</v>
      </c>
      <c r="F60" s="125" t="s">
        <v>143</v>
      </c>
      <c r="G60" s="126">
        <f>H60</f>
        <v>162000</v>
      </c>
      <c r="H60" s="126">
        <f>I60</f>
        <v>162000</v>
      </c>
      <c r="I60" s="126">
        <f>150000+15000-3000</f>
        <v>162000</v>
      </c>
      <c r="J60" s="126">
        <v>0</v>
      </c>
      <c r="K60" s="120" t="s">
        <v>61</v>
      </c>
      <c r="L60" s="127" t="s">
        <v>141</v>
      </c>
      <c r="M60" s="119">
        <v>0</v>
      </c>
      <c r="N60" s="128" t="s">
        <v>10</v>
      </c>
      <c r="O60" s="10"/>
    </row>
    <row r="61" spans="2:15" ht="46.5" customHeight="1">
      <c r="B61" s="39" t="s">
        <v>173</v>
      </c>
      <c r="C61" s="94" t="s">
        <v>139</v>
      </c>
      <c r="D61" s="43" t="s">
        <v>140</v>
      </c>
      <c r="E61" s="44" t="s">
        <v>55</v>
      </c>
      <c r="F61" s="95" t="s">
        <v>179</v>
      </c>
      <c r="G61" s="18">
        <f>H61</f>
        <v>12000</v>
      </c>
      <c r="H61" s="18">
        <f>I61</f>
        <v>12000</v>
      </c>
      <c r="I61" s="18">
        <f>10000+2000</f>
        <v>12000</v>
      </c>
      <c r="J61" s="18">
        <v>0</v>
      </c>
      <c r="K61" s="16" t="s">
        <v>61</v>
      </c>
      <c r="L61" s="36" t="s">
        <v>141</v>
      </c>
      <c r="M61" s="15">
        <v>0</v>
      </c>
      <c r="N61" s="7" t="s">
        <v>10</v>
      </c>
      <c r="O61" s="10"/>
    </row>
    <row r="62" spans="2:15" ht="18.75" customHeight="1">
      <c r="B62" s="39"/>
      <c r="C62" s="87" t="s">
        <v>139</v>
      </c>
      <c r="D62" s="38"/>
      <c r="E62" s="38" t="s">
        <v>33</v>
      </c>
      <c r="F62" s="53"/>
      <c r="G62" s="40">
        <f>SUM(G60:G61)</f>
        <v>174000</v>
      </c>
      <c r="H62" s="40">
        <f t="shared" ref="H62:I62" si="27">SUM(H60:H61)</f>
        <v>174000</v>
      </c>
      <c r="I62" s="40">
        <f t="shared" si="27"/>
        <v>174000</v>
      </c>
      <c r="J62" s="40">
        <v>0</v>
      </c>
      <c r="K62" s="40">
        <v>0</v>
      </c>
      <c r="L62" s="36" t="s">
        <v>142</v>
      </c>
      <c r="M62" s="54">
        <v>0</v>
      </c>
      <c r="N62" s="42"/>
      <c r="O62" s="10"/>
    </row>
    <row r="63" spans="2:15" ht="33.75" customHeight="1">
      <c r="B63" s="39" t="s">
        <v>174</v>
      </c>
      <c r="C63" s="96" t="s">
        <v>150</v>
      </c>
      <c r="D63" s="44" t="s">
        <v>151</v>
      </c>
      <c r="E63" s="44" t="s">
        <v>55</v>
      </c>
      <c r="F63" s="45" t="s">
        <v>152</v>
      </c>
      <c r="G63" s="46">
        <f>H63</f>
        <v>50426.42</v>
      </c>
      <c r="H63" s="46">
        <f>I63</f>
        <v>50426.42</v>
      </c>
      <c r="I63" s="46">
        <f>51000-573.58</f>
        <v>50426.42</v>
      </c>
      <c r="J63" s="40"/>
      <c r="K63" s="35" t="s">
        <v>64</v>
      </c>
      <c r="L63" s="36" t="s">
        <v>138</v>
      </c>
      <c r="M63" s="18">
        <v>0</v>
      </c>
      <c r="N63" s="7" t="s">
        <v>10</v>
      </c>
      <c r="O63" s="10"/>
    </row>
    <row r="64" spans="2:15" ht="33.75" customHeight="1">
      <c r="B64" s="39" t="s">
        <v>105</v>
      </c>
      <c r="C64" s="96" t="s">
        <v>150</v>
      </c>
      <c r="D64" s="44" t="s">
        <v>151</v>
      </c>
      <c r="E64" s="44" t="s">
        <v>55</v>
      </c>
      <c r="F64" s="45" t="s">
        <v>177</v>
      </c>
      <c r="G64" s="46">
        <f>H64</f>
        <v>51051.45</v>
      </c>
      <c r="H64" s="46">
        <f>I64</f>
        <v>51051.45</v>
      </c>
      <c r="I64" s="46">
        <f>50000+3000-1948.55</f>
        <v>51051.45</v>
      </c>
      <c r="J64" s="40"/>
      <c r="K64" s="35" t="s">
        <v>64</v>
      </c>
      <c r="L64" s="36" t="s">
        <v>138</v>
      </c>
      <c r="M64" s="18">
        <v>0</v>
      </c>
      <c r="N64" s="7" t="s">
        <v>10</v>
      </c>
      <c r="O64" s="10"/>
    </row>
    <row r="65" spans="1:54" ht="18.75" customHeight="1">
      <c r="B65" s="39"/>
      <c r="C65" s="87" t="s">
        <v>150</v>
      </c>
      <c r="D65" s="38"/>
      <c r="E65" s="38"/>
      <c r="F65" s="53"/>
      <c r="G65" s="40">
        <f>SUM(G63:G64)</f>
        <v>101477.87</v>
      </c>
      <c r="H65" s="40">
        <f t="shared" ref="H65:I65" si="28">SUM(H63:H64)</f>
        <v>101477.87</v>
      </c>
      <c r="I65" s="40">
        <f t="shared" si="28"/>
        <v>101477.87</v>
      </c>
      <c r="J65" s="40"/>
      <c r="K65" s="40"/>
      <c r="L65" s="99"/>
      <c r="M65" s="54"/>
      <c r="N65" s="42"/>
      <c r="O65" s="10"/>
    </row>
    <row r="66" spans="1:54" ht="33" customHeight="1">
      <c r="B66" s="39" t="s">
        <v>106</v>
      </c>
      <c r="C66" s="44" t="s">
        <v>5</v>
      </c>
      <c r="D66" s="44" t="s">
        <v>9</v>
      </c>
      <c r="E66" s="44" t="s">
        <v>55</v>
      </c>
      <c r="F66" s="45" t="s">
        <v>113</v>
      </c>
      <c r="G66" s="88">
        <f t="shared" ref="G66:G70" si="29">H66</f>
        <v>13041.99</v>
      </c>
      <c r="H66" s="30">
        <v>13041.99</v>
      </c>
      <c r="I66" s="30">
        <v>0</v>
      </c>
      <c r="J66" s="30">
        <v>0</v>
      </c>
      <c r="K66" s="89" t="s">
        <v>64</v>
      </c>
      <c r="L66" s="90" t="s">
        <v>114</v>
      </c>
      <c r="M66" s="71">
        <v>0</v>
      </c>
      <c r="N66" s="75" t="s">
        <v>10</v>
      </c>
      <c r="O66" s="10"/>
    </row>
    <row r="67" spans="1:54" ht="39" customHeight="1">
      <c r="B67" s="39" t="s">
        <v>107</v>
      </c>
      <c r="C67" s="44" t="s">
        <v>5</v>
      </c>
      <c r="D67" s="44" t="s">
        <v>9</v>
      </c>
      <c r="E67" s="44" t="s">
        <v>55</v>
      </c>
      <c r="F67" s="45" t="s">
        <v>115</v>
      </c>
      <c r="G67" s="67">
        <f t="shared" si="29"/>
        <v>10000</v>
      </c>
      <c r="H67" s="30">
        <v>10000</v>
      </c>
      <c r="I67" s="30">
        <v>0</v>
      </c>
      <c r="J67" s="30">
        <v>0</v>
      </c>
      <c r="K67" s="35" t="s">
        <v>64</v>
      </c>
      <c r="L67" s="36" t="s">
        <v>116</v>
      </c>
      <c r="M67" s="18">
        <v>0</v>
      </c>
      <c r="N67" s="7" t="s">
        <v>10</v>
      </c>
      <c r="O67" s="10"/>
    </row>
    <row r="68" spans="1:54" ht="31.5" customHeight="1">
      <c r="B68" s="39" t="s">
        <v>108</v>
      </c>
      <c r="C68" s="44" t="s">
        <v>5</v>
      </c>
      <c r="D68" s="44" t="s">
        <v>9</v>
      </c>
      <c r="E68" s="44" t="s">
        <v>55</v>
      </c>
      <c r="F68" s="45" t="s">
        <v>117</v>
      </c>
      <c r="G68" s="67">
        <f t="shared" si="29"/>
        <v>23085.82</v>
      </c>
      <c r="H68" s="30">
        <v>23085.82</v>
      </c>
      <c r="I68" s="30">
        <v>0</v>
      </c>
      <c r="J68" s="30">
        <v>0</v>
      </c>
      <c r="K68" s="35" t="s">
        <v>64</v>
      </c>
      <c r="L68" s="36" t="s">
        <v>118</v>
      </c>
      <c r="M68" s="18">
        <v>0</v>
      </c>
      <c r="N68" s="7" t="s">
        <v>10</v>
      </c>
      <c r="O68" s="10"/>
    </row>
    <row r="69" spans="1:54" ht="32.25" customHeight="1">
      <c r="B69" s="39" t="s">
        <v>109</v>
      </c>
      <c r="C69" s="44" t="s">
        <v>5</v>
      </c>
      <c r="D69" s="44" t="s">
        <v>9</v>
      </c>
      <c r="E69" s="44" t="s">
        <v>55</v>
      </c>
      <c r="F69" s="45" t="s">
        <v>135</v>
      </c>
      <c r="G69" s="67">
        <f t="shared" ref="G69" si="30">H69</f>
        <v>17089.5</v>
      </c>
      <c r="H69" s="30">
        <v>17089.5</v>
      </c>
      <c r="I69" s="30">
        <v>0</v>
      </c>
      <c r="J69" s="30">
        <v>0</v>
      </c>
      <c r="K69" s="35" t="s">
        <v>64</v>
      </c>
      <c r="L69" s="36" t="s">
        <v>119</v>
      </c>
      <c r="M69" s="18">
        <v>0</v>
      </c>
      <c r="N69" s="7" t="s">
        <v>10</v>
      </c>
      <c r="O69" s="10"/>
    </row>
    <row r="70" spans="1:54" ht="38.25" customHeight="1">
      <c r="B70" s="39" t="s">
        <v>110</v>
      </c>
      <c r="C70" s="44" t="s">
        <v>5</v>
      </c>
      <c r="D70" s="44" t="s">
        <v>9</v>
      </c>
      <c r="E70" s="44" t="s">
        <v>55</v>
      </c>
      <c r="F70" s="45" t="s">
        <v>136</v>
      </c>
      <c r="G70" s="67">
        <f t="shared" si="29"/>
        <v>19065</v>
      </c>
      <c r="H70" s="30">
        <f>12300+6765</f>
        <v>19065</v>
      </c>
      <c r="I70" s="30">
        <v>0</v>
      </c>
      <c r="J70" s="30">
        <v>0</v>
      </c>
      <c r="K70" s="35" t="s">
        <v>64</v>
      </c>
      <c r="L70" s="36" t="s">
        <v>209</v>
      </c>
      <c r="M70" s="18">
        <v>0</v>
      </c>
      <c r="N70" s="7" t="s">
        <v>10</v>
      </c>
      <c r="O70" s="10"/>
    </row>
    <row r="71" spans="1:54" s="8" customFormat="1" ht="37.5" customHeight="1">
      <c r="A71" s="84"/>
      <c r="B71" s="39" t="s">
        <v>111</v>
      </c>
      <c r="C71" s="44" t="s">
        <v>5</v>
      </c>
      <c r="D71" s="44" t="s">
        <v>9</v>
      </c>
      <c r="E71" s="44" t="s">
        <v>55</v>
      </c>
      <c r="F71" s="45" t="s">
        <v>121</v>
      </c>
      <c r="G71" s="46">
        <f>H71</f>
        <v>512186</v>
      </c>
      <c r="H71" s="46">
        <f>I71</f>
        <v>512186</v>
      </c>
      <c r="I71" s="46">
        <f>700000-187814</f>
        <v>512186</v>
      </c>
      <c r="J71" s="46">
        <v>0</v>
      </c>
      <c r="K71" s="47" t="s">
        <v>61</v>
      </c>
      <c r="L71" s="47" t="s">
        <v>60</v>
      </c>
      <c r="M71" s="48" t="s">
        <v>6</v>
      </c>
      <c r="N71" s="49" t="s">
        <v>10</v>
      </c>
      <c r="O71" s="1"/>
    </row>
    <row r="72" spans="1:54" s="22" customFormat="1" ht="24.75" customHeight="1">
      <c r="A72" s="60"/>
      <c r="B72" s="33"/>
      <c r="C72" s="38" t="s">
        <v>5</v>
      </c>
      <c r="D72" s="38"/>
      <c r="E72" s="50" t="s">
        <v>33</v>
      </c>
      <c r="F72" s="79"/>
      <c r="G72" s="40">
        <f t="shared" ref="G72:G77" si="31">H72</f>
        <v>594468.31000000006</v>
      </c>
      <c r="H72" s="97">
        <f>SUM(H66:H71)</f>
        <v>594468.31000000006</v>
      </c>
      <c r="I72" s="98">
        <f>SUM(I66:I71)</f>
        <v>512186</v>
      </c>
      <c r="J72" s="51">
        <v>0</v>
      </c>
      <c r="K72" s="55">
        <v>0</v>
      </c>
      <c r="L72" s="56">
        <f>91407.55+6765-15890.24</f>
        <v>82282.31</v>
      </c>
      <c r="M72" s="52">
        <v>0</v>
      </c>
      <c r="N72" s="57"/>
      <c r="O72" s="10"/>
      <c r="P72" s="1"/>
      <c r="Q72" s="1"/>
      <c r="R72" s="1"/>
      <c r="S72" s="1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</row>
    <row r="73" spans="1:54" s="59" customFormat="1" ht="40.5" customHeight="1">
      <c r="A73" s="70"/>
      <c r="B73" s="68" t="s">
        <v>112</v>
      </c>
      <c r="C73" s="44" t="s">
        <v>63</v>
      </c>
      <c r="D73" s="44" t="s">
        <v>71</v>
      </c>
      <c r="E73" s="44" t="s">
        <v>55</v>
      </c>
      <c r="F73" s="45" t="s">
        <v>184</v>
      </c>
      <c r="G73" s="66">
        <f t="shared" si="31"/>
        <v>38000</v>
      </c>
      <c r="H73" s="85">
        <f>24386.25+I73+8000</f>
        <v>38000</v>
      </c>
      <c r="I73" s="46">
        <v>5613.75</v>
      </c>
      <c r="J73" s="46">
        <v>0</v>
      </c>
      <c r="K73" s="47" t="s">
        <v>61</v>
      </c>
      <c r="L73" s="47" t="s">
        <v>196</v>
      </c>
      <c r="M73" s="48">
        <v>0</v>
      </c>
      <c r="N73" s="86" t="s">
        <v>10</v>
      </c>
      <c r="O73" s="58"/>
      <c r="P73" s="58"/>
      <c r="Q73" s="58"/>
      <c r="R73" s="58"/>
      <c r="S73" s="58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</row>
    <row r="74" spans="1:54" s="59" customFormat="1" ht="40.5" customHeight="1">
      <c r="A74" s="70"/>
      <c r="B74" s="68" t="s">
        <v>125</v>
      </c>
      <c r="C74" s="44" t="s">
        <v>63</v>
      </c>
      <c r="D74" s="44" t="s">
        <v>71</v>
      </c>
      <c r="E74" s="44" t="s">
        <v>55</v>
      </c>
      <c r="F74" s="45" t="s">
        <v>185</v>
      </c>
      <c r="G74" s="66">
        <f t="shared" si="31"/>
        <v>25000</v>
      </c>
      <c r="H74" s="85">
        <f>10000+I74</f>
        <v>25000</v>
      </c>
      <c r="I74" s="46">
        <v>15000</v>
      </c>
      <c r="J74" s="46"/>
      <c r="K74" s="47"/>
      <c r="L74" s="47" t="s">
        <v>183</v>
      </c>
      <c r="M74" s="48">
        <v>0</v>
      </c>
      <c r="N74" s="86" t="s">
        <v>10</v>
      </c>
      <c r="O74" s="58"/>
      <c r="P74" s="58"/>
      <c r="Q74" s="58"/>
      <c r="R74" s="58"/>
      <c r="S74" s="58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</row>
    <row r="75" spans="1:54" s="59" customFormat="1" ht="40.5" customHeight="1">
      <c r="A75" s="70"/>
      <c r="B75" s="68" t="s">
        <v>126</v>
      </c>
      <c r="C75" s="44" t="s">
        <v>63</v>
      </c>
      <c r="D75" s="44" t="s">
        <v>71</v>
      </c>
      <c r="E75" s="44" t="s">
        <v>57</v>
      </c>
      <c r="F75" s="45" t="s">
        <v>124</v>
      </c>
      <c r="G75" s="66">
        <f t="shared" si="31"/>
        <v>30778.02</v>
      </c>
      <c r="H75" s="85">
        <v>30778.02</v>
      </c>
      <c r="I75" s="46">
        <v>0</v>
      </c>
      <c r="J75" s="46">
        <v>0</v>
      </c>
      <c r="K75" s="47" t="s">
        <v>61</v>
      </c>
      <c r="L75" s="47" t="s">
        <v>194</v>
      </c>
      <c r="M75" s="48">
        <v>0</v>
      </c>
      <c r="N75" s="86" t="s">
        <v>10</v>
      </c>
      <c r="O75" s="58"/>
      <c r="P75" s="58"/>
      <c r="Q75" s="58"/>
      <c r="R75" s="58"/>
      <c r="S75" s="58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</row>
    <row r="76" spans="1:54" s="59" customFormat="1" ht="36" customHeight="1">
      <c r="A76" s="70"/>
      <c r="B76" s="68" t="s">
        <v>127</v>
      </c>
      <c r="C76" s="44" t="s">
        <v>63</v>
      </c>
      <c r="D76" s="44" t="s">
        <v>71</v>
      </c>
      <c r="E76" s="44" t="s">
        <v>57</v>
      </c>
      <c r="F76" s="45" t="s">
        <v>122</v>
      </c>
      <c r="G76" s="66">
        <f t="shared" si="31"/>
        <v>10194</v>
      </c>
      <c r="H76" s="85">
        <f>12000-1806</f>
        <v>10194</v>
      </c>
      <c r="I76" s="46">
        <v>0</v>
      </c>
      <c r="J76" s="46">
        <v>0</v>
      </c>
      <c r="K76" s="47" t="s">
        <v>61</v>
      </c>
      <c r="L76" s="47" t="s">
        <v>197</v>
      </c>
      <c r="M76" s="48">
        <v>0</v>
      </c>
      <c r="N76" s="86" t="s">
        <v>10</v>
      </c>
      <c r="O76" s="58"/>
      <c r="P76" s="58"/>
      <c r="Q76" s="58"/>
      <c r="R76" s="58"/>
      <c r="S76" s="58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</row>
    <row r="77" spans="1:54" s="59" customFormat="1" ht="41.25" customHeight="1">
      <c r="A77" s="70"/>
      <c r="B77" s="68" t="s">
        <v>144</v>
      </c>
      <c r="C77" s="44" t="s">
        <v>63</v>
      </c>
      <c r="D77" s="44" t="s">
        <v>71</v>
      </c>
      <c r="E77" s="44" t="s">
        <v>57</v>
      </c>
      <c r="F77" s="45" t="s">
        <v>137</v>
      </c>
      <c r="G77" s="66">
        <f t="shared" si="31"/>
        <v>9999</v>
      </c>
      <c r="H77" s="85">
        <v>9999</v>
      </c>
      <c r="I77" s="46">
        <v>0</v>
      </c>
      <c r="J77" s="46">
        <v>0</v>
      </c>
      <c r="K77" s="47" t="s">
        <v>61</v>
      </c>
      <c r="L77" s="47" t="s">
        <v>123</v>
      </c>
      <c r="M77" s="48">
        <v>0</v>
      </c>
      <c r="N77" s="86" t="s">
        <v>10</v>
      </c>
      <c r="O77" s="58"/>
      <c r="P77" s="58"/>
      <c r="Q77" s="58"/>
      <c r="R77" s="58"/>
      <c r="S77" s="58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</row>
    <row r="78" spans="1:54" s="22" customFormat="1" ht="20.25" customHeight="1">
      <c r="A78" s="60"/>
      <c r="B78" s="68"/>
      <c r="C78" s="38" t="s">
        <v>63</v>
      </c>
      <c r="D78" s="38"/>
      <c r="E78" s="38" t="s">
        <v>33</v>
      </c>
      <c r="F78" s="53"/>
      <c r="G78" s="40">
        <f>SUM(G73:G77)</f>
        <v>113971.02</v>
      </c>
      <c r="H78" s="40">
        <f>SUM(H73:H77)</f>
        <v>113971.02</v>
      </c>
      <c r="I78" s="108">
        <f>SUM(I73:I77)</f>
        <v>20613.75</v>
      </c>
      <c r="J78" s="109">
        <v>0</v>
      </c>
      <c r="K78" s="108">
        <v>0</v>
      </c>
      <c r="L78" s="41">
        <v>93357.27</v>
      </c>
      <c r="M78" s="54">
        <v>0</v>
      </c>
      <c r="N78" s="42"/>
      <c r="O78" s="10"/>
      <c r="P78" s="1"/>
      <c r="Q78" s="1"/>
      <c r="R78" s="1"/>
      <c r="S78" s="1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</row>
    <row r="79" spans="1:54" s="60" customFormat="1" ht="33.75" customHeight="1">
      <c r="B79" s="68" t="s">
        <v>145</v>
      </c>
      <c r="C79" s="44" t="s">
        <v>54</v>
      </c>
      <c r="D79" s="44" t="s">
        <v>87</v>
      </c>
      <c r="E79" s="44" t="s">
        <v>57</v>
      </c>
      <c r="F79" s="45" t="s">
        <v>128</v>
      </c>
      <c r="G79" s="66">
        <f>H79</f>
        <v>13591.65</v>
      </c>
      <c r="H79" s="71">
        <v>13591.65</v>
      </c>
      <c r="I79" s="76">
        <v>0</v>
      </c>
      <c r="J79" s="46">
        <v>0</v>
      </c>
      <c r="K79" s="47" t="s">
        <v>61</v>
      </c>
      <c r="L79" s="47" t="s">
        <v>129</v>
      </c>
      <c r="M79" s="54"/>
      <c r="N79" s="75" t="s">
        <v>10</v>
      </c>
      <c r="O79" s="10"/>
      <c r="P79" s="1"/>
      <c r="Q79" s="1"/>
      <c r="R79" s="1"/>
      <c r="S79" s="1"/>
    </row>
    <row r="80" spans="1:54" s="60" customFormat="1" ht="34.5" customHeight="1">
      <c r="B80" s="68" t="s">
        <v>146</v>
      </c>
      <c r="C80" s="44" t="s">
        <v>54</v>
      </c>
      <c r="D80" s="44" t="s">
        <v>87</v>
      </c>
      <c r="E80" s="44" t="s">
        <v>57</v>
      </c>
      <c r="F80" s="45" t="s">
        <v>130</v>
      </c>
      <c r="G80" s="66">
        <f>H80</f>
        <v>17639.16</v>
      </c>
      <c r="H80" s="71">
        <v>17639.16</v>
      </c>
      <c r="I80" s="71">
        <v>0</v>
      </c>
      <c r="J80" s="72">
        <v>0</v>
      </c>
      <c r="K80" s="73" t="s">
        <v>61</v>
      </c>
      <c r="L80" s="73" t="s">
        <v>131</v>
      </c>
      <c r="M80" s="74">
        <v>0</v>
      </c>
      <c r="N80" s="75" t="s">
        <v>10</v>
      </c>
      <c r="O80" s="10"/>
      <c r="P80" s="1"/>
      <c r="Q80" s="1"/>
      <c r="R80" s="1"/>
      <c r="S80" s="1"/>
    </row>
    <row r="81" spans="2:19" s="60" customFormat="1" ht="42" customHeight="1">
      <c r="B81" s="68" t="s">
        <v>147</v>
      </c>
      <c r="C81" s="44" t="s">
        <v>54</v>
      </c>
      <c r="D81" s="44" t="s">
        <v>87</v>
      </c>
      <c r="E81" s="44" t="s">
        <v>57</v>
      </c>
      <c r="F81" s="45" t="s">
        <v>180</v>
      </c>
      <c r="G81" s="46">
        <f>H81</f>
        <v>17000</v>
      </c>
      <c r="H81" s="46">
        <v>17000</v>
      </c>
      <c r="I81" s="46">
        <v>17000</v>
      </c>
      <c r="J81" s="46">
        <v>0</v>
      </c>
      <c r="K81" s="47" t="s">
        <v>61</v>
      </c>
      <c r="L81" s="47" t="s">
        <v>60</v>
      </c>
      <c r="M81" s="48" t="s">
        <v>6</v>
      </c>
      <c r="N81" s="49" t="s">
        <v>10</v>
      </c>
      <c r="O81" s="10"/>
      <c r="P81" s="1"/>
      <c r="Q81" s="1"/>
      <c r="R81" s="1"/>
      <c r="S81" s="1"/>
    </row>
    <row r="82" spans="2:19" s="60" customFormat="1" ht="20.25" customHeight="1">
      <c r="B82" s="33"/>
      <c r="C82" s="38" t="s">
        <v>54</v>
      </c>
      <c r="D82" s="38"/>
      <c r="E82" s="38" t="s">
        <v>33</v>
      </c>
      <c r="F82" s="53"/>
      <c r="G82" s="40">
        <f>SUM(G79:G81)</f>
        <v>48230.81</v>
      </c>
      <c r="H82" s="40">
        <f>SUM(H79:H81)</f>
        <v>48230.81</v>
      </c>
      <c r="I82" s="61">
        <f>I81</f>
        <v>17000</v>
      </c>
      <c r="J82" s="40">
        <v>0</v>
      </c>
      <c r="K82" s="61">
        <v>0</v>
      </c>
      <c r="L82" s="41">
        <v>31230.81</v>
      </c>
      <c r="M82" s="54">
        <v>0</v>
      </c>
      <c r="N82" s="42"/>
      <c r="O82" s="10"/>
      <c r="P82" s="1"/>
      <c r="Q82" s="1"/>
      <c r="R82" s="1"/>
      <c r="S82" s="1"/>
    </row>
    <row r="83" spans="2:19" ht="15.75" customHeight="1">
      <c r="B83" s="133" t="s">
        <v>1</v>
      </c>
      <c r="C83" s="133"/>
      <c r="D83" s="133"/>
      <c r="E83" s="133"/>
      <c r="F83" s="133"/>
      <c r="G83" s="23">
        <f>G28+G34+G57+G72+G78+G82+G62+G65+G59</f>
        <v>7598360.3300000001</v>
      </c>
      <c r="H83" s="23">
        <f>H28+H34+H57+H72+H78+H82+H62+H65+H59</f>
        <v>7598360.3300000001</v>
      </c>
      <c r="I83" s="23">
        <f>I28+I34+I57+I72+I78+I82+I62+I65+I59</f>
        <v>3946960.99</v>
      </c>
      <c r="J83" s="23">
        <f>J28+J34+J57+J72+J78+J82</f>
        <v>300000</v>
      </c>
      <c r="K83" s="23">
        <f>K28+K34+K57+K72+K78+K82</f>
        <v>0</v>
      </c>
      <c r="L83" s="23">
        <f>L28+L34+L57+L72+L78+L82</f>
        <v>3351399.3400000003</v>
      </c>
      <c r="M83" s="23">
        <f>M28+M34+M57+M72+M78+M82</f>
        <v>0</v>
      </c>
      <c r="N83" s="42" t="s">
        <v>33</v>
      </c>
      <c r="O83" s="60"/>
    </row>
    <row r="84" spans="2:19">
      <c r="B84" s="8" t="s">
        <v>34</v>
      </c>
      <c r="C84" s="8"/>
      <c r="D84" s="8"/>
      <c r="E84" s="8"/>
      <c r="F84" s="8"/>
      <c r="G84" s="8"/>
      <c r="H84" s="8"/>
      <c r="I84" s="8"/>
      <c r="J84" s="8"/>
      <c r="K84" s="8"/>
      <c r="M84" s="9"/>
      <c r="N84" s="9"/>
    </row>
    <row r="85" spans="2:19">
      <c r="B85" s="8" t="s">
        <v>58</v>
      </c>
      <c r="C85" s="8"/>
      <c r="D85" s="8"/>
      <c r="E85" s="8"/>
      <c r="F85" s="8"/>
      <c r="G85" s="8"/>
      <c r="H85" s="8"/>
      <c r="I85" s="8"/>
      <c r="J85" s="8"/>
      <c r="K85" s="8"/>
      <c r="L85" s="9"/>
      <c r="M85" s="9"/>
      <c r="N85" s="9"/>
    </row>
    <row r="86" spans="2:19" ht="15" customHeight="1">
      <c r="B86" s="8" t="s">
        <v>35</v>
      </c>
      <c r="C86" s="8"/>
      <c r="D86" s="8"/>
      <c r="E86" s="8"/>
      <c r="F86" s="8"/>
      <c r="G86" s="8"/>
      <c r="H86" s="8"/>
      <c r="I86" s="8"/>
      <c r="J86" s="8"/>
      <c r="K86" s="8"/>
      <c r="L86" s="9"/>
      <c r="M86" s="9"/>
      <c r="N86" s="9"/>
    </row>
    <row r="87" spans="2:19" ht="14.25" customHeight="1">
      <c r="B87" s="8" t="s">
        <v>36</v>
      </c>
      <c r="C87" s="8"/>
      <c r="D87" s="8"/>
      <c r="E87" s="8"/>
      <c r="F87" s="8"/>
      <c r="G87" s="8"/>
      <c r="H87" s="8"/>
      <c r="I87" s="8"/>
      <c r="J87" s="8"/>
      <c r="K87" s="8"/>
      <c r="L87" s="9"/>
      <c r="M87" s="9"/>
      <c r="N87" s="9"/>
    </row>
    <row r="88" spans="2:19">
      <c r="B88" s="8" t="s">
        <v>59</v>
      </c>
      <c r="C88" s="26"/>
      <c r="D88" s="26"/>
      <c r="E88" s="26"/>
      <c r="F88" s="26"/>
      <c r="G88" s="26"/>
      <c r="H88" s="26"/>
      <c r="I88" s="8"/>
      <c r="J88" s="8"/>
      <c r="K88" s="8"/>
      <c r="L88" s="9"/>
      <c r="M88" s="9"/>
      <c r="N88" s="9"/>
    </row>
    <row r="89" spans="2:19" ht="13.5">
      <c r="B89" s="20"/>
      <c r="C89" s="9"/>
      <c r="D89" s="9"/>
      <c r="E89" s="9" t="s">
        <v>39</v>
      </c>
      <c r="F89" s="9"/>
      <c r="G89" s="9"/>
      <c r="H89" s="9"/>
      <c r="I89" s="9"/>
      <c r="J89" s="9"/>
      <c r="K89" s="9"/>
      <c r="L89" s="9"/>
      <c r="M89" s="9"/>
      <c r="N89" s="9"/>
    </row>
    <row r="90" spans="2:19" ht="13.5">
      <c r="B90" s="21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2:19">
      <c r="E91" s="1" t="s">
        <v>40</v>
      </c>
      <c r="K91" s="1" t="s">
        <v>41</v>
      </c>
    </row>
  </sheetData>
  <mergeCells count="16">
    <mergeCell ref="D6:D8"/>
    <mergeCell ref="B83:F83"/>
    <mergeCell ref="B4:N4"/>
    <mergeCell ref="B6:B10"/>
    <mergeCell ref="C6:C10"/>
    <mergeCell ref="E6:E10"/>
    <mergeCell ref="F6:F10"/>
    <mergeCell ref="G6:G10"/>
    <mergeCell ref="H6:M6"/>
    <mergeCell ref="N6:N10"/>
    <mergeCell ref="H7:H10"/>
    <mergeCell ref="I7:M7"/>
    <mergeCell ref="I8:I10"/>
    <mergeCell ref="K8:K10"/>
    <mergeCell ref="L8:L10"/>
    <mergeCell ref="M8:M10"/>
  </mergeCells>
  <pageMargins left="0" right="0" top="0" bottom="0" header="0" footer="0"/>
  <pageSetup paperSize="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zał. nr 4</vt:lpstr>
      <vt:lpstr>Arkusz2</vt:lpstr>
      <vt:lpstr>'zał. nr 4'!Tytuły_wydruku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2021-12-07T08:51:49Z</cp:lastPrinted>
  <dcterms:created xsi:type="dcterms:W3CDTF">2010-02-24T14:05:07Z</dcterms:created>
  <dcterms:modified xsi:type="dcterms:W3CDTF">2021-12-07T08:51:57Z</dcterms:modified>
</cp:coreProperties>
</file>